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er\Desktop\SDS 2025\PGOD\2025\"/>
    </mc:Choice>
  </mc:AlternateContent>
  <xr:revisionPtr revIDLastSave="0" documentId="13_ncr:1_{6B1F0099-C361-4CD9-B431-4009BBC844E9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ORMULACIÓN POGD - I" sheetId="1" r:id="rId1"/>
    <sheet name="FORMULACIÓN POGD " sheetId="7" r:id="rId2"/>
    <sheet name="HV-VSP  " sheetId="3" r:id="rId3"/>
    <sheet name="HV-LSP" sheetId="4" r:id="rId4"/>
    <sheet name="HV-POLITICAS " sheetId="5" r:id="rId5"/>
    <sheet name="HV G. CONOCIMIENTO" sheetId="6" r:id="rId6"/>
    <sheet name="Mantenimiento SG" sheetId="8" r:id="rId7"/>
    <sheet name="Gestion y desempeño" sheetId="9" r:id="rId8"/>
    <sheet name="Transparencia " sheetId="10" r:id="rId9"/>
  </sheets>
  <externalReferences>
    <externalReference r:id="rId10"/>
  </externalReferences>
  <definedNames>
    <definedName name="_xlnm.Print_Area" localSheetId="1">'FORMULACIÓN POGD '!$B$1:$M$14</definedName>
    <definedName name="_xlnm.Print_Area" localSheetId="0">'FORMULACIÓN POGD - I'!$A$1:$P$20</definedName>
    <definedName name="_xlnm.Print_Area" localSheetId="7">'Gestion y desempeño'!$B$2:$N$27</definedName>
    <definedName name="_xlnm.Print_Area" localSheetId="6">'Mantenimiento SG'!$B$2:$N$20</definedName>
    <definedName name="_xlnm.Print_Area" localSheetId="8">'Transparencia '!$B$2:$N$27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7" l="1"/>
  <c r="E12" i="7"/>
  <c r="E9" i="7"/>
  <c r="G12" i="7"/>
  <c r="G9" i="7"/>
  <c r="H12" i="7"/>
  <c r="H9" i="7"/>
  <c r="I12" i="7"/>
  <c r="I9" i="7"/>
  <c r="F8" i="1"/>
  <c r="F9" i="1"/>
  <c r="H9" i="1"/>
  <c r="K9" i="1"/>
  <c r="N9" i="1"/>
  <c r="H12" i="1"/>
  <c r="K12" i="1"/>
  <c r="N12" i="1"/>
  <c r="H8" i="1"/>
  <c r="K8" i="1"/>
  <c r="N8" i="1"/>
  <c r="B9" i="6"/>
  <c r="B9" i="5"/>
  <c r="B9" i="4"/>
  <c r="B9" i="3"/>
  <c r="E14" i="1"/>
  <c r="N13" i="1" l="1"/>
  <c r="K13" i="1"/>
  <c r="H13" i="1"/>
  <c r="N11" i="1"/>
  <c r="H10" i="1"/>
  <c r="F13" i="1"/>
  <c r="F7" i="1"/>
  <c r="F10" i="1"/>
  <c r="N10" i="1"/>
  <c r="H11" i="1"/>
  <c r="K11" i="1"/>
  <c r="K10" i="1"/>
  <c r="F11" i="1"/>
  <c r="N7" i="1"/>
  <c r="H7" i="1"/>
  <c r="K7" i="1"/>
  <c r="P8" i="1"/>
  <c r="P9" i="1"/>
  <c r="P13" i="1" l="1"/>
  <c r="P10" i="1"/>
  <c r="P7" i="1"/>
  <c r="P11" i="1"/>
  <c r="F12" i="1"/>
  <c r="P12" i="1" s="1"/>
  <c r="P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aaamado</author>
  </authors>
  <commentList>
    <comment ref="K8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Soporte tangible generado como resultado del producto y/o servicio.
Eje: Producto =</t>
        </r>
        <r>
          <rPr>
            <sz val="12"/>
            <color indexed="81"/>
            <rFont val="Tahoma"/>
            <family val="2"/>
          </rPr>
          <t xml:space="preserve"> Asesorías y Asistencias Técnicas, Evidencia = Informe Mensual, Cronograma Mensual, Listado de Asistencia, </t>
        </r>
        <r>
          <rPr>
            <b/>
            <sz val="12"/>
            <color indexed="81"/>
            <rFont val="Tahoma"/>
            <family val="2"/>
          </rPr>
          <t xml:space="preserve">Ruta: </t>
        </r>
        <r>
          <rPr>
            <sz val="12"/>
            <color indexed="81"/>
            <rFont val="Tahoma"/>
            <family val="2"/>
          </rPr>
          <t xml:space="preserve">Carpeta Compartida O &gt;&gt; Subsecretaria Corporativa &gt;&gt; Dirección de Planeación Institucional y Calidad &gt;&gt; Información). </t>
        </r>
      </text>
    </comment>
    <comment ref="L8" authorId="0" shapeId="0" xr:uid="{00000000-0006-0000-0100-000002000000}">
      <text>
        <r>
          <rPr>
            <b/>
            <sz val="12"/>
            <color indexed="81"/>
            <rFont val="Tahoma"/>
            <family val="2"/>
          </rPr>
          <t>Evaluación y análisis de los datos e información que surge del seguimiento a las metas del proceso, en este campo incluya la descripción precisa del comportamiento de la meta y/o indicador, así como las dificultades que se le presentaron para realizar las actividades y/ subactividades en el periodo.</t>
        </r>
      </text>
    </comment>
  </commentList>
</comments>
</file>

<file path=xl/sharedStrings.xml><?xml version="1.0" encoding="utf-8"?>
<sst xmlns="http://schemas.openxmlformats.org/spreadsheetml/2006/main" count="541" uniqueCount="197">
  <si>
    <t xml:space="preserve">DIRECCIÓN DE PLANEACIÓN INSTITUCIONAL Y CALIDAD
SISTEMA INTEGRADO DE GESTIÓN
CONTROL DOCUMENTAL
</t>
  </si>
  <si>
    <t>REPORTE PLAN OPERATIVO DE GESTION Y DESEMPEÑO</t>
  </si>
  <si>
    <t xml:space="preserve">Código: </t>
  </si>
  <si>
    <t>SDS-PYC-FT-023</t>
  </si>
  <si>
    <t>Versión:</t>
  </si>
  <si>
    <t>Elaborado por:  Alvaro Amado / Revisado por: Referentes PYC/ Aprobado por: Juan Carlos Jaramillo Correa</t>
  </si>
  <si>
    <t>DEPENDENCIA</t>
  </si>
  <si>
    <t>Dirección de Epidemiología, Análisis y Gestión de Políticas de Salud Colectiva</t>
  </si>
  <si>
    <t>PROCESO:</t>
  </si>
  <si>
    <t xml:space="preserve">INSPECCIÓN VIGILANCIA Y CONTROL IVC.--SP </t>
  </si>
  <si>
    <t>PERIODO DE REPORTE:</t>
  </si>
  <si>
    <t>I-2023</t>
  </si>
  <si>
    <t>ASS</t>
  </si>
  <si>
    <t>Asegurar salud</t>
  </si>
  <si>
    <t>OBJETIVO ESTRATEGICO</t>
  </si>
  <si>
    <t>DESCRIPCIÓN DE LA META</t>
  </si>
  <si>
    <r>
      <t xml:space="preserve">Indicador
</t>
    </r>
    <r>
      <rPr>
        <b/>
        <sz val="16"/>
        <color indexed="60"/>
        <rFont val="Arial"/>
        <family val="2"/>
      </rPr>
      <t>[Incluir link a Hoja de Vida]</t>
    </r>
  </si>
  <si>
    <t>DIRECCIÓN/ OFICINA</t>
  </si>
  <si>
    <t>Ponderación</t>
  </si>
  <si>
    <t>Programado 1er Trimestre</t>
  </si>
  <si>
    <t>Ejecutado
1er trimestre(%)</t>
  </si>
  <si>
    <t>Programado 2do Trimestre</t>
  </si>
  <si>
    <t>Reprogramado
2do trimestre(%)
=no ejecutado + programado inicial</t>
  </si>
  <si>
    <t>Ejecutado
2dotrimestre(%)</t>
  </si>
  <si>
    <t>Programado 3er Trimestre</t>
  </si>
  <si>
    <t>Reprogramado
3er trimestre(%)
=No ejecutado + programado inicial</t>
  </si>
  <si>
    <t>Ejecutado
 3er Trimestre(%)</t>
  </si>
  <si>
    <t>Programado 4to Trimestre</t>
  </si>
  <si>
    <t>Ejecutado
 4to Trimestre(%)</t>
  </si>
  <si>
    <t>Ejecutado
Año(%)</t>
  </si>
  <si>
    <t>ESC</t>
  </si>
  <si>
    <t>Evaluación, seguimiento y control a la gestión</t>
  </si>
  <si>
    <t xml:space="preserve">Mejorar la calidad, eficiencia y acceso en la prestación de los servicios de salud a través del cumplimiento de la función de inspección, vigilancia y control. </t>
  </si>
  <si>
    <t xml:space="preserve">Realizar el 100% de las  acciones establecidas en la vigencia, para el Mantenimiento y Fortalecimiento de la Vigilancia en Salud Publica, en el Distrito capital.  </t>
  </si>
  <si>
    <t>HV-VSP  '!A1</t>
  </si>
  <si>
    <t xml:space="preserve">Subdirección de Vigilancia en Salud Pública. </t>
  </si>
  <si>
    <t>Realizar el 100% de los análisis de muestras con criterios de calidad y oportunidad; en el marco del desarrollo de las actividades de monitoreo y evaluación de la Red de Laboratorios en el Distrito Capital, en apoyo a la vigilancia de los eventos de interés en salud pública, vigilancia y control sanitario.</t>
  </si>
  <si>
    <t>HV-LSP'!A1</t>
  </si>
  <si>
    <t>Subdirección de Laboratorio de Salud Pública.</t>
  </si>
  <si>
    <t>Establecer  las acciones relacionadas con la orientación técnica para la formulación e implementación, y desarrollar el monitoreo, análisis y evaluación de políticas, planes, programas y proyectos de Salud Pública, según la normatividad vigente.</t>
  </si>
  <si>
    <t>HV-POLITICAS '!A1</t>
  </si>
  <si>
    <t xml:space="preserve">Subdirección de gestión y evaluación de políticas en salud pública </t>
  </si>
  <si>
    <t>Desarrollar el 100% de las acciones establecidas en la vigencia, para el  fortalecimiento de la gestión y generación del conocimiento, en el marco de las competencias de la Subsecretaría de Salud Pública</t>
  </si>
  <si>
    <t>HV G. CONOCIMIENTO'!A1</t>
  </si>
  <si>
    <t xml:space="preserve">Dirección de epidemiologia , Análisis y Gestión de Políticas de Salud Colectiva </t>
  </si>
  <si>
    <t xml:space="preserve">Fortalecer la gestión y la transparencia 
institucional </t>
  </si>
  <si>
    <t>Realizar las acciones necesarias para el Mantenimiento y Sostenibilidad del Sistema de Gestión de la SDS</t>
  </si>
  <si>
    <t>Mantenimiento SG'!A1</t>
  </si>
  <si>
    <t>Realizar las Acciones para la Implementación de las Políticas de Gestión y Desempeño de la SDS.</t>
  </si>
  <si>
    <t>Gestión y desempeño'!A1</t>
  </si>
  <si>
    <t>Realizar las acciones para el desarrollo de los componentes de Transparencia, acceso a la información y lucha contra la corrupción.</t>
  </si>
  <si>
    <t>Transparencia '!A1</t>
  </si>
  <si>
    <t>TOTAL</t>
  </si>
  <si>
    <t>VERSIÓN</t>
  </si>
  <si>
    <t>FECHA</t>
  </si>
  <si>
    <t>RAZÓN DE LA ACTUALIZACIÓN</t>
  </si>
  <si>
    <t>Enero de 2021</t>
  </si>
  <si>
    <t>Se actualiza el formato donde se incluye campo con el nombre de la dependencia así mismo se ajustan algunas formulas y unidades de medida dentro del mismo.</t>
  </si>
  <si>
    <t>Nombre</t>
  </si>
  <si>
    <t>Álvaro Augusto Amado C</t>
  </si>
  <si>
    <t>Ángel Mauricio Castellanos Cárdenas</t>
  </si>
  <si>
    <t>Juan Carlos Jaramillo Correa</t>
  </si>
  <si>
    <t>Cargo</t>
  </si>
  <si>
    <t>Profesional Universitario</t>
  </si>
  <si>
    <t>Director</t>
  </si>
  <si>
    <t>Firma</t>
  </si>
  <si>
    <t>ELABORO</t>
  </si>
  <si>
    <t>REVISO</t>
  </si>
  <si>
    <t>APROBÓ</t>
  </si>
  <si>
    <t>DIRECCIÓN DE PLANEACIÓN INSTITUCIONAL Y CALIDAD
SISTEMA DE GESTIÓN
CONTROL DOCUMENTAL</t>
  </si>
  <si>
    <t xml:space="preserve">SDS-PYC-FT-023 </t>
  </si>
  <si>
    <t xml:space="preserve">Versión: </t>
  </si>
  <si>
    <t>METAS</t>
  </si>
  <si>
    <t>ACTIVIDADES</t>
  </si>
  <si>
    <t>SU ACTIVIDADES</t>
  </si>
  <si>
    <t xml:space="preserve">Programado 3er Trimestre </t>
  </si>
  <si>
    <t xml:space="preserve">Programado 4to Trimestre </t>
  </si>
  <si>
    <t>PRODUCTOS</t>
  </si>
  <si>
    <t>EVIDENCIAS
(Documento y/o Ruta)</t>
  </si>
  <si>
    <t>ANALISIS DE LA META</t>
  </si>
  <si>
    <t>SUBTOTAL</t>
  </si>
  <si>
    <t>2. Monitorear la oportunidad y gestión del 100% de la información en el reporte de mortalidad materna y mortalidad perinatal, en el Distrito Capital.</t>
  </si>
  <si>
    <t>Realizar acciones de seguimiento al  Sistema de Vigilancia epidemiológica de Mortalidad Materna, en la Web - SVEMMBW, en la RED Pública y privada del Distrito Capital.</t>
  </si>
  <si>
    <t xml:space="preserve">Realizar acciones para mejorar la concordancia entre las fuentes de información RUAF - SIVIGILA  de los eventos de mortalidad materna y perinatal. </t>
  </si>
  <si>
    <t xml:space="preserve">Porcentaje de concordancia entre SIVIGILA/ RUAF/  (mortalidad perinatal) </t>
  </si>
  <si>
    <t xml:space="preserve">Soportes de realimentación a las UPGD de los casos ingresados al sistema, como mínimo del 95% no solo en el número de casos sino en la coherencia de sus variables. </t>
  </si>
  <si>
    <t>DIRECCIÓN DE PLANEACIÓN INSTITUCIONAL Y CALIDAD
SISTEMA INTEGRADO DE GESTIÓN
CONTROL DOCUMENTAL
HOJA DE VIDA DE INDICADORES 
Código: SDS-PYC-FT.022 V.5</t>
  </si>
  <si>
    <t>Elaborado por: Alvaro A Amado Revisado por: Luis Carlos Martinez Rincon
 Aprobado por: Juan Carlos Jaramillo Correa</t>
  </si>
  <si>
    <t>PROCESO</t>
  </si>
  <si>
    <t>Inspección, vigilancia y control</t>
  </si>
  <si>
    <t>DIRECCIÓN/OFICINA</t>
  </si>
  <si>
    <t>Dirección de Epidemiología, Analisis, Gestión y Evaluación de politicas en Salud Coletiva</t>
  </si>
  <si>
    <t>NOMBRE DEL INDICADOR</t>
  </si>
  <si>
    <t>RESPONSABLE DE LA MEDICIÓN</t>
  </si>
  <si>
    <t>TIPO DE INDICADOR</t>
  </si>
  <si>
    <t xml:space="preserve">Porcentaje de cumplimiento de las actividades establecidas para el matenimiento de la Vigilancia en Salud Publica en el Distrito capital. </t>
  </si>
  <si>
    <t xml:space="preserve">Director (a) de Epidemiología, análisis y Gestión de Políticas en Salud Colectiva.
Subdirector(a) de Vigilancia en Salud Publica.  </t>
  </si>
  <si>
    <t>Eficacia</t>
  </si>
  <si>
    <t>META ASOCIADA AL INDICADOR</t>
  </si>
  <si>
    <t>VALOR PROGRAMADO AÑO</t>
  </si>
  <si>
    <t>DESCRIPCIÓN DE LAS VARIABLES DEL INDICADOR</t>
  </si>
  <si>
    <t xml:space="preserve">A: Actividades desarrolladas para el matenimiento y fortalecimento de la Vigilancia en Salud Publica en el Distrito capital. </t>
  </si>
  <si>
    <t xml:space="preserve">B: Total de actividades planeadas para el  matenimiento y fortalecimiento de la Vigilancia en Salud Publica en el Distrito capital. </t>
  </si>
  <si>
    <t>FÓRMULA DEL INDICADOR</t>
  </si>
  <si>
    <t>FUENTE DE LA INFORMACIÓN</t>
  </si>
  <si>
    <t>a/b * 100</t>
  </si>
  <si>
    <t xml:space="preserve">Subsistemas de VSP       
Bases de Datos de SIVIGILA, SVEMMBW, RUAF
Base de datos de eventos UYE     </t>
  </si>
  <si>
    <t>LINEA BASE</t>
  </si>
  <si>
    <t>UNIDAD DE MEDIDA</t>
  </si>
  <si>
    <t>Procentaje</t>
  </si>
  <si>
    <t>TENDENCIA</t>
  </si>
  <si>
    <t>TIPO DE MEDICIÓN</t>
  </si>
  <si>
    <t>Estable</t>
  </si>
  <si>
    <t>Suma</t>
  </si>
  <si>
    <t>Karen Buitrago</t>
  </si>
  <si>
    <t xml:space="preserve">Diane Moyano </t>
  </si>
  <si>
    <t xml:space="preserve">Gestor de Calidad </t>
  </si>
  <si>
    <t>Directora de Epidemiología, Analisis, Gestión y Evaluación de politicas en Salud Coletiva</t>
  </si>
  <si>
    <t>APROBO</t>
  </si>
  <si>
    <t>Porcentaje de cumplimiento de las actividades necesarias para garantizar la calidad de los analisis del Laboratorio de Salud Pública</t>
  </si>
  <si>
    <t>Profesional Especializado del Laboratorio de Salud Publica</t>
  </si>
  <si>
    <t>A: Actividades desarrolladas para garantizar la calidad y oportunidad  de los analisis realizados por el Laboratorio de Salud Pública</t>
  </si>
  <si>
    <t>B: total de actividades a desarrollar para garantizar la calidad y oportunidad  los analisis</t>
  </si>
  <si>
    <t>Sistema de información del Laboratorio de Salud Pública - Sistema de gestion de calidad ISO17025 del LSP</t>
  </si>
  <si>
    <t xml:space="preserve">Gestion en salud publica </t>
  </si>
  <si>
    <t xml:space="preserve">Porcentaje de desarrollo de estrategias y metodologías de análisis, monitoreo y evaluación de politicas de interes en Salud Publica. </t>
  </si>
  <si>
    <t xml:space="preserve">Subdirector de Gestión y Evaluación de Politicas en Salud Publica. </t>
  </si>
  <si>
    <t xml:space="preserve">A:  Número de acciones establecidas en el POGD que son ejecutadas para desarrollar las  estrategias y/o metodologías del  análisis, seguimiento y evaluación de políticas públicas, planes y proyectos relacionados.  
</t>
  </si>
  <si>
    <t xml:space="preserve">B:  Total de acciones  programadas en el POGD  para desarrollar las  estrategias y/o metodologías del  análisis, seguimiento y evaluación de políticas públicas, planes y proyectos relacionados. </t>
  </si>
  <si>
    <t>Documentos de planificación y seguimiento de Analisis, Monitoreo  y Evaluación de Políticas,Planes, estartegias</t>
  </si>
  <si>
    <t>Porcentaje de cumplimiento de las acciones orientadas al fortalecimiento de la generación de conocimiento de las relaciones entre las condiciones, calidad de vida , salud y enfermedad  para la definición, implementación, evaluación de politicas , planes y programas</t>
  </si>
  <si>
    <t xml:space="preserve">Dirección de Epidemiología, Analisis, Gestión y Evaluación de politicas en Salud Coletiva. </t>
  </si>
  <si>
    <t>a=  Acciones ejecutadas para el fortalecimiento de la gestíón y generación de conocimiento de las relaciones entre las condiciones, calidad de vida , salud y enfermedad  para la definición, implementación, evaluación de politicas , planes y programas</t>
  </si>
  <si>
    <t>b= Total de acciones programadas para el fortalecimiento de la gestión y generación de conocimiento de las relaciones entre las condiciones, calidad de vida , salud y enfermedad  para la definición, implementación, evalaución de politicas , planes y programas</t>
  </si>
  <si>
    <t>Documentos de la Dirección de Epidemiología y gestión de politicas de salud colectiva - gestion del conocimiento</t>
  </si>
  <si>
    <t xml:space="preserve">Inspección, vigilancia y control   </t>
  </si>
  <si>
    <t>Mantenimiento y Sostenibilidad del Sistema  de Gestión de la SDS</t>
  </si>
  <si>
    <t>Profesional  Especializado (Gestor de Calidad)</t>
  </si>
  <si>
    <t>Realizar las acciones necesarias para el Mantenimiento y Sostenibilidad del Sistema  de Gestión de la SDS</t>
  </si>
  <si>
    <t>a= Acciones ejecutadas para el Mantenimiento y Sostenibilidad del Sistema  de Gestión de la SDS</t>
  </si>
  <si>
    <t>b= Acciones programadas para el Mantenimiento y Sostenibilidad del Sistema  de Gestión de la SDS</t>
  </si>
  <si>
    <t>Plan Operativo de Gestión y Desempeño</t>
  </si>
  <si>
    <t>Se actualiza el formato eliminando componenetes tales como  recursos y objetivos del sistema de gestión.</t>
  </si>
  <si>
    <t>Alvaro Augusto Amado C</t>
  </si>
  <si>
    <t>Oscar Ramiro Reyes Muñoz</t>
  </si>
  <si>
    <t>Sonia Luz Florez Gutierrez</t>
  </si>
  <si>
    <t>Profesional Especializado</t>
  </si>
  <si>
    <t>Directora</t>
  </si>
  <si>
    <t>Asegurar Salud</t>
  </si>
  <si>
    <t>Calidad de servicios de salud</t>
  </si>
  <si>
    <t>Control Disciplinario</t>
  </si>
  <si>
    <t xml:space="preserve">Gestión Comunicaciones </t>
  </si>
  <si>
    <t>Gestión Contractual</t>
  </si>
  <si>
    <t>Gestión de Bienes y Servicios</t>
  </si>
  <si>
    <t>Gestión de TIC</t>
  </si>
  <si>
    <t>Gestión de urgencias, emergencias y desastres</t>
  </si>
  <si>
    <t>Gestión del conocimiento e innovación</t>
  </si>
  <si>
    <t>Gestion del Talento Humano</t>
  </si>
  <si>
    <t>Gestión en Salud Pública</t>
  </si>
  <si>
    <t>Gestión Financiera</t>
  </si>
  <si>
    <t xml:space="preserve">Gestión Juridica </t>
  </si>
  <si>
    <t>Gestión social en salud</t>
  </si>
  <si>
    <t>Planeación Institucional y Calidad</t>
  </si>
  <si>
    <t>Planeación y Gestión Sectorial</t>
  </si>
  <si>
    <t>Política y Gerencia estratégica</t>
  </si>
  <si>
    <t>Provisión de servicios de salud</t>
  </si>
  <si>
    <t>Subsistema de Gestión de Calidad (SGC)</t>
  </si>
  <si>
    <t>Subsistema de Control Interno (SCI)</t>
  </si>
  <si>
    <t>Subsistema de Seguridad y Salud en el Trabajo (S&amp;ST)</t>
  </si>
  <si>
    <t>Subsistema de Gestión Ambiental (SGA)</t>
  </si>
  <si>
    <t>Subsistema de Seguridad de la Información (SSI)</t>
  </si>
  <si>
    <t>Subsistema Interno de Gestión Documental y Archivo (SIGA)</t>
  </si>
  <si>
    <t>Subsistema de Responsabilidad Social (SRS)</t>
  </si>
  <si>
    <t>Eficiencia</t>
  </si>
  <si>
    <t>Efectividad</t>
  </si>
  <si>
    <t>Mensual</t>
  </si>
  <si>
    <t>Trimestral</t>
  </si>
  <si>
    <t>Semestral</t>
  </si>
  <si>
    <t>Anual</t>
  </si>
  <si>
    <t>Cantidad</t>
  </si>
  <si>
    <t>Porcentaje</t>
  </si>
  <si>
    <t>Días</t>
  </si>
  <si>
    <t>Pesos (S)</t>
  </si>
  <si>
    <t>Creciente</t>
  </si>
  <si>
    <t>Decreciente</t>
  </si>
  <si>
    <t>Promedio</t>
  </si>
  <si>
    <t>Implementación de las politicas de gestión y desempeño.</t>
  </si>
  <si>
    <t>Profesional Universitario o Especializado (Gestor de Calidad)</t>
  </si>
  <si>
    <t>Realizar las acciones para la implementación de las politicas de gestión y desempeño.</t>
  </si>
  <si>
    <t>a= Acciones ejecutadas para la implementación de las politicas de gestión y desempeño.</t>
  </si>
  <si>
    <t>b= Acciones programadas para la implementación de las politicas de gestión y desempeño.</t>
  </si>
  <si>
    <t>Enero de 2020</t>
  </si>
  <si>
    <t>Se actualiza el formato incluyendo elementos como recursos y objetivos del sistema de gestión.</t>
  </si>
  <si>
    <t>Medicion de los componentes de Transparencia, acceso a la información y lucha contra la corrupción.</t>
  </si>
  <si>
    <t>a= Acciones ejecutadas para la medicion de los componentes de Transparencia, acceso a la información y lucha contra la corrupción.</t>
  </si>
  <si>
    <t>b= Acciones programadas para la medicion de los componentes de Transparencia, acceso a la información y lucha contra la corrupción.</t>
  </si>
  <si>
    <t>Al realizar el cruce de bases SIVIGILA y RUAF a semana epidemiológica 35 de 2025, se cuenta para este periodo una concordancia del 93,3%, mensualmente con las bases depuradas se realiza el cruce y de acuerdo con los hallazgos se hace a través de asistencias técnicas a las Subredes la retroalimentación y se analizan las causas de la no concordancia, evidenciando que en algunos casos de MP que son enviados a medicina legal no se obtiene retroalimentación oportuna del certificado de defunción o no se obtiene la notificación en los tiempos nacionales establecidos en las dos bases (RUAF - SIVIGILA); por otra parte, algunos casos notificados en SIVIGILA, no se encuentran en RUAF y es porque algunos de ellos terminaron en IVE y fueron certificados, en estos casos, se envían a descartar los casos y se informa al INS.  Para mejorar el indicador se hacen Asistenccias Técnicas a las Subredes para el fortaleciemiento de los equipos.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</si>
</sst>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sz val="20"/>
      <name val="Arial"/>
      <family val="2"/>
    </font>
    <font>
      <sz val="22"/>
      <color theme="1"/>
      <name val="Arial"/>
      <family val="2"/>
    </font>
    <font>
      <b/>
      <sz val="16"/>
      <color indexed="8"/>
      <name val="Arial"/>
      <family val="2"/>
    </font>
    <font>
      <b/>
      <sz val="16"/>
      <color indexed="60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sz val="14"/>
      <color rgb="FF000000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8"/>
      <color theme="1"/>
      <name val="Arial"/>
      <family val="2"/>
    </font>
    <font>
      <sz val="18"/>
      <name val="Arial"/>
      <family val="2"/>
    </font>
    <font>
      <u/>
      <sz val="11"/>
      <color theme="11"/>
      <name val="Calibri"/>
      <family val="2"/>
      <scheme val="minor"/>
    </font>
    <font>
      <sz val="14"/>
      <color indexed="8"/>
      <name val="Arial"/>
      <family val="2"/>
    </font>
    <font>
      <b/>
      <sz val="18"/>
      <name val="Arial"/>
      <family val="2"/>
    </font>
    <font>
      <b/>
      <sz val="11"/>
      <color rgb="FFFA7D00"/>
      <name val="Calibri"/>
      <family val="2"/>
      <scheme val="minor"/>
    </font>
    <font>
      <b/>
      <sz val="12"/>
      <color indexed="8"/>
      <name val="Arial"/>
      <family val="2"/>
    </font>
    <font>
      <b/>
      <sz val="12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4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11" borderId="33" applyNumberFormat="0" applyAlignment="0" applyProtection="0"/>
  </cellStyleXfs>
  <cellXfs count="2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9" fontId="3" fillId="0" borderId="0" xfId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3" fillId="0" borderId="2" xfId="2" quotePrefix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9" fontId="15" fillId="0" borderId="2" xfId="1" applyFont="1" applyFill="1" applyBorder="1" applyAlignment="1">
      <alignment horizontal="center" vertical="center" wrapText="1"/>
    </xf>
    <xf numFmtId="9" fontId="18" fillId="0" borderId="2" xfId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9" fontId="12" fillId="5" borderId="2" xfId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9" fontId="17" fillId="2" borderId="2" xfId="1" applyFont="1" applyFill="1" applyBorder="1" applyAlignment="1">
      <alignment horizontal="center" vertical="center" wrapText="1"/>
    </xf>
    <xf numFmtId="0" fontId="25" fillId="0" borderId="15" xfId="3" applyBorder="1" applyAlignment="1">
      <alignment vertical="center"/>
    </xf>
    <xf numFmtId="0" fontId="25" fillId="0" borderId="16" xfId="3" applyBorder="1" applyAlignment="1">
      <alignment vertical="center"/>
    </xf>
    <xf numFmtId="0" fontId="25" fillId="0" borderId="17" xfId="3" applyBorder="1" applyAlignment="1">
      <alignment vertical="center"/>
    </xf>
    <xf numFmtId="0" fontId="28" fillId="0" borderId="3" xfId="3" applyFont="1" applyBorder="1" applyAlignment="1">
      <alignment vertical="center"/>
    </xf>
    <xf numFmtId="0" fontId="28" fillId="0" borderId="0" xfId="3" applyFont="1" applyAlignment="1">
      <alignment vertical="center"/>
    </xf>
    <xf numFmtId="0" fontId="28" fillId="0" borderId="24" xfId="3" applyFont="1" applyBorder="1" applyAlignment="1">
      <alignment vertical="center"/>
    </xf>
    <xf numFmtId="0" fontId="29" fillId="0" borderId="17" xfId="3" applyFont="1" applyBorder="1" applyAlignment="1">
      <alignment vertical="center"/>
    </xf>
    <xf numFmtId="0" fontId="30" fillId="6" borderId="2" xfId="3" applyFont="1" applyFill="1" applyBorder="1" applyAlignment="1">
      <alignment vertical="center"/>
    </xf>
    <xf numFmtId="0" fontId="30" fillId="0" borderId="25" xfId="3" applyFont="1" applyBorder="1" applyAlignment="1">
      <alignment horizontal="center" vertical="center"/>
    </xf>
    <xf numFmtId="0" fontId="30" fillId="0" borderId="9" xfId="3" applyFont="1" applyBorder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9" fillId="0" borderId="24" xfId="3" applyFont="1" applyBorder="1" applyAlignment="1">
      <alignment horizontal="center" vertical="center"/>
    </xf>
    <xf numFmtId="0" fontId="29" fillId="0" borderId="28" xfId="3" applyFont="1" applyBorder="1" applyAlignment="1">
      <alignment horizontal="justify" vertical="center" wrapText="1"/>
    </xf>
    <xf numFmtId="0" fontId="29" fillId="0" borderId="29" xfId="3" applyFont="1" applyBorder="1" applyAlignment="1">
      <alignment horizontal="justify" vertical="center" wrapText="1"/>
    </xf>
    <xf numFmtId="0" fontId="29" fillId="0" borderId="29" xfId="3" applyFont="1" applyBorder="1" applyAlignment="1">
      <alignment vertical="center"/>
    </xf>
    <xf numFmtId="0" fontId="29" fillId="0" borderId="29" xfId="3" applyFont="1" applyBorder="1" applyAlignment="1">
      <alignment horizontal="right" vertical="center"/>
    </xf>
    <xf numFmtId="0" fontId="30" fillId="0" borderId="30" xfId="3" applyFont="1" applyBorder="1" applyAlignment="1">
      <alignment horizontal="center" vertical="center"/>
    </xf>
    <xf numFmtId="0" fontId="29" fillId="0" borderId="28" xfId="3" applyFont="1" applyBorder="1" applyAlignment="1">
      <alignment horizontal="center" vertical="center" wrapText="1"/>
    </xf>
    <xf numFmtId="0" fontId="29" fillId="0" borderId="29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0" fontId="29" fillId="0" borderId="28" xfId="3" applyFont="1" applyBorder="1" applyAlignment="1">
      <alignment vertical="center" wrapText="1"/>
    </xf>
    <xf numFmtId="0" fontId="29" fillId="0" borderId="29" xfId="3" applyFont="1" applyBorder="1" applyAlignment="1">
      <alignment vertical="center" wrapText="1"/>
    </xf>
    <xf numFmtId="0" fontId="29" fillId="0" borderId="30" xfId="3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left" vertical="center"/>
    </xf>
    <xf numFmtId="164" fontId="17" fillId="0" borderId="2" xfId="1" applyNumberFormat="1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4" fontId="32" fillId="0" borderId="2" xfId="1" applyNumberFormat="1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2" fontId="24" fillId="3" borderId="2" xfId="0" applyNumberFormat="1" applyFont="1" applyFill="1" applyBorder="1" applyAlignment="1">
      <alignment horizontal="center" vertical="center" wrapText="1"/>
    </xf>
    <xf numFmtId="164" fontId="24" fillId="0" borderId="2" xfId="1" applyNumberFormat="1" applyFont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164" fontId="23" fillId="0" borderId="2" xfId="0" applyNumberFormat="1" applyFont="1" applyBorder="1" applyAlignment="1">
      <alignment horizontal="center" vertical="center" wrapText="1"/>
    </xf>
    <xf numFmtId="164" fontId="23" fillId="0" borderId="6" xfId="0" applyNumberFormat="1" applyFont="1" applyBorder="1" applyAlignment="1">
      <alignment horizontal="center" vertical="center" wrapText="1"/>
    </xf>
    <xf numFmtId="164" fontId="35" fillId="0" borderId="2" xfId="1" applyNumberFormat="1" applyFont="1" applyFill="1" applyBorder="1" applyAlignment="1">
      <alignment horizontal="center" vertical="center" wrapText="1"/>
    </xf>
    <xf numFmtId="10" fontId="32" fillId="0" borderId="2" xfId="0" applyNumberFormat="1" applyFont="1" applyBorder="1" applyAlignment="1">
      <alignment horizontal="center" vertical="center" wrapText="1"/>
    </xf>
    <xf numFmtId="164" fontId="33" fillId="0" borderId="2" xfId="1" applyNumberFormat="1" applyFont="1" applyBorder="1" applyAlignment="1">
      <alignment horizontal="center" vertical="center"/>
    </xf>
    <xf numFmtId="164" fontId="36" fillId="9" borderId="2" xfId="1" applyNumberFormat="1" applyFont="1" applyFill="1" applyBorder="1" applyAlignment="1">
      <alignment horizontal="center" vertical="center"/>
    </xf>
    <xf numFmtId="2" fontId="32" fillId="2" borderId="2" xfId="0" applyNumberFormat="1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2" fontId="18" fillId="2" borderId="2" xfId="0" applyNumberFormat="1" applyFont="1" applyFill="1" applyBorder="1" applyAlignment="1">
      <alignment horizontal="right" vertical="center" wrapText="1"/>
    </xf>
    <xf numFmtId="164" fontId="35" fillId="0" borderId="6" xfId="1" applyNumberFormat="1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39" fillId="2" borderId="2" xfId="13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164" fontId="33" fillId="0" borderId="2" xfId="1" applyNumberFormat="1" applyFont="1" applyBorder="1" applyAlignment="1">
      <alignment horizontal="center" vertical="center" wrapText="1"/>
    </xf>
    <xf numFmtId="164" fontId="33" fillId="0" borderId="2" xfId="1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18" fillId="2" borderId="2" xfId="0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32" fillId="1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left" vertical="center" wrapText="1"/>
    </xf>
    <xf numFmtId="0" fontId="42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9" fillId="0" borderId="25" xfId="3" applyFont="1" applyBorder="1" applyAlignment="1">
      <alignment horizontal="center" vertical="center" wrapText="1"/>
    </xf>
    <xf numFmtId="0" fontId="29" fillId="0" borderId="9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2" xfId="3" applyFont="1" applyBorder="1" applyAlignment="1">
      <alignment horizontal="center" vertical="center" wrapText="1"/>
    </xf>
    <xf numFmtId="0" fontId="29" fillId="0" borderId="10" xfId="3" applyFont="1" applyBorder="1" applyAlignment="1">
      <alignment horizontal="center" vertical="center" wrapText="1"/>
    </xf>
    <xf numFmtId="0" fontId="30" fillId="8" borderId="25" xfId="3" applyFont="1" applyFill="1" applyBorder="1" applyAlignment="1">
      <alignment horizontal="center" vertical="center"/>
    </xf>
    <xf numFmtId="0" fontId="30" fillId="8" borderId="9" xfId="3" applyFont="1" applyFill="1" applyBorder="1" applyAlignment="1">
      <alignment horizontal="center" vertical="center"/>
    </xf>
    <xf numFmtId="0" fontId="30" fillId="8" borderId="7" xfId="3" applyFont="1" applyFill="1" applyBorder="1" applyAlignment="1">
      <alignment horizontal="center" vertical="center"/>
    </xf>
    <xf numFmtId="0" fontId="30" fillId="8" borderId="8" xfId="3" applyFont="1" applyFill="1" applyBorder="1" applyAlignment="1">
      <alignment horizontal="center" vertical="center"/>
    </xf>
    <xf numFmtId="0" fontId="30" fillId="8" borderId="26" xfId="3" applyFont="1" applyFill="1" applyBorder="1" applyAlignment="1">
      <alignment horizontal="center" vertical="center"/>
    </xf>
    <xf numFmtId="9" fontId="29" fillId="0" borderId="25" xfId="3" applyNumberFormat="1" applyFont="1" applyBorder="1" applyAlignment="1">
      <alignment horizontal="center" vertical="center" wrapText="1"/>
    </xf>
    <xf numFmtId="9" fontId="29" fillId="0" borderId="8" xfId="3" applyNumberFormat="1" applyFont="1" applyBorder="1" applyAlignment="1">
      <alignment horizontal="center" vertical="center" wrapText="1"/>
    </xf>
    <xf numFmtId="0" fontId="29" fillId="0" borderId="26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left" vertical="top" wrapText="1"/>
    </xf>
    <xf numFmtId="0" fontId="29" fillId="0" borderId="9" xfId="3" applyFont="1" applyBorder="1" applyAlignment="1">
      <alignment horizontal="left" vertical="top" wrapText="1"/>
    </xf>
    <xf numFmtId="0" fontId="29" fillId="0" borderId="7" xfId="3" applyFont="1" applyBorder="1" applyAlignment="1">
      <alignment horizontal="left" vertical="top" wrapText="1"/>
    </xf>
    <xf numFmtId="0" fontId="30" fillId="6" borderId="1" xfId="3" applyFont="1" applyFill="1" applyBorder="1" applyAlignment="1">
      <alignment horizontal="center" vertical="center"/>
    </xf>
    <xf numFmtId="0" fontId="30" fillId="6" borderId="2" xfId="3" applyFont="1" applyFill="1" applyBorder="1" applyAlignment="1">
      <alignment horizontal="center" vertical="center"/>
    </xf>
    <xf numFmtId="0" fontId="30" fillId="6" borderId="8" xfId="3" applyFont="1" applyFill="1" applyBorder="1" applyAlignment="1">
      <alignment horizontal="center" vertical="center"/>
    </xf>
    <xf numFmtId="0" fontId="30" fillId="6" borderId="9" xfId="3" applyFont="1" applyFill="1" applyBorder="1" applyAlignment="1">
      <alignment horizontal="center" vertical="center"/>
    </xf>
    <xf numFmtId="0" fontId="30" fillId="6" borderId="26" xfId="3" applyFont="1" applyFill="1" applyBorder="1" applyAlignment="1">
      <alignment horizontal="center" vertical="center"/>
    </xf>
    <xf numFmtId="0" fontId="29" fillId="0" borderId="1" xfId="3" applyFont="1" applyBorder="1" applyAlignment="1">
      <alignment horizontal="left" vertical="center" wrapText="1"/>
    </xf>
    <xf numFmtId="0" fontId="29" fillId="0" borderId="2" xfId="3" applyFont="1" applyBorder="1" applyAlignment="1">
      <alignment horizontal="left" vertical="center" wrapText="1"/>
    </xf>
    <xf numFmtId="0" fontId="29" fillId="7" borderId="15" xfId="3" applyFont="1" applyFill="1" applyBorder="1" applyAlignment="1">
      <alignment horizontal="center" vertical="center" wrapText="1"/>
    </xf>
    <xf numFmtId="0" fontId="29" fillId="7" borderId="16" xfId="3" applyFont="1" applyFill="1" applyBorder="1" applyAlignment="1">
      <alignment horizontal="center" vertical="center" wrapText="1"/>
    </xf>
    <xf numFmtId="0" fontId="29" fillId="7" borderId="27" xfId="3" applyFont="1" applyFill="1" applyBorder="1" applyAlignment="1">
      <alignment horizontal="center" vertical="center" wrapText="1"/>
    </xf>
    <xf numFmtId="0" fontId="30" fillId="8" borderId="1" xfId="3" applyFont="1" applyFill="1" applyBorder="1" applyAlignment="1">
      <alignment horizontal="center" vertical="center"/>
    </xf>
    <xf numFmtId="0" fontId="30" fillId="8" borderId="2" xfId="3" applyFont="1" applyFill="1" applyBorder="1" applyAlignment="1">
      <alignment horizontal="center" vertical="center"/>
    </xf>
    <xf numFmtId="0" fontId="30" fillId="8" borderId="8" xfId="3" applyFont="1" applyFill="1" applyBorder="1" applyAlignment="1">
      <alignment horizontal="center" vertical="center" wrapText="1"/>
    </xf>
    <xf numFmtId="0" fontId="30" fillId="8" borderId="9" xfId="3" applyFont="1" applyFill="1" applyBorder="1" applyAlignment="1">
      <alignment horizontal="center" vertical="center" wrapText="1"/>
    </xf>
    <xf numFmtId="0" fontId="30" fillId="8" borderId="26" xfId="3" applyFont="1" applyFill="1" applyBorder="1" applyAlignment="1">
      <alignment horizontal="center" vertical="center" wrapText="1"/>
    </xf>
    <xf numFmtId="9" fontId="29" fillId="0" borderId="2" xfId="3" applyNumberFormat="1" applyFont="1" applyBorder="1" applyAlignment="1">
      <alignment horizontal="center" vertical="center" wrapText="1"/>
    </xf>
    <xf numFmtId="0" fontId="25" fillId="0" borderId="18" xfId="3" applyBorder="1" applyAlignment="1">
      <alignment horizontal="center" vertical="center"/>
    </xf>
    <xf numFmtId="0" fontId="25" fillId="0" borderId="19" xfId="3" applyBorder="1" applyAlignment="1">
      <alignment horizontal="center" vertical="center"/>
    </xf>
    <xf numFmtId="0" fontId="26" fillId="0" borderId="19" xfId="3" applyFont="1" applyBorder="1" applyAlignment="1">
      <alignment horizontal="center" vertical="center" wrapText="1"/>
    </xf>
    <xf numFmtId="0" fontId="26" fillId="0" borderId="19" xfId="3" applyFont="1" applyBorder="1" applyAlignment="1">
      <alignment horizontal="center" vertical="center"/>
    </xf>
    <xf numFmtId="0" fontId="27" fillId="0" borderId="20" xfId="3" applyFont="1" applyBorder="1" applyAlignment="1">
      <alignment horizontal="left" vertical="center" wrapText="1"/>
    </xf>
    <xf numFmtId="0" fontId="27" fillId="0" borderId="21" xfId="3" applyFont="1" applyBorder="1" applyAlignment="1">
      <alignment horizontal="left" vertical="center"/>
    </xf>
    <xf numFmtId="0" fontId="27" fillId="0" borderId="22" xfId="3" applyFont="1" applyBorder="1" applyAlignment="1">
      <alignment horizontal="left" vertical="center"/>
    </xf>
    <xf numFmtId="0" fontId="25" fillId="0" borderId="23" xfId="3" applyBorder="1" applyAlignment="1">
      <alignment horizontal="center" vertical="center"/>
    </xf>
    <xf numFmtId="0" fontId="30" fillId="2" borderId="2" xfId="3" applyFont="1" applyFill="1" applyBorder="1" applyAlignment="1">
      <alignment horizontal="center" vertical="center"/>
    </xf>
    <xf numFmtId="0" fontId="25" fillId="0" borderId="2" xfId="3" applyBorder="1" applyAlignment="1">
      <alignment horizontal="center" vertical="center" wrapText="1"/>
    </xf>
    <xf numFmtId="0" fontId="25" fillId="0" borderId="1" xfId="3" applyBorder="1" applyAlignment="1">
      <alignment horizontal="center" vertical="center" wrapText="1"/>
    </xf>
    <xf numFmtId="0" fontId="25" fillId="0" borderId="1" xfId="3" applyBorder="1" applyAlignment="1">
      <alignment horizontal="left" vertical="center" wrapText="1"/>
    </xf>
    <xf numFmtId="0" fontId="25" fillId="0" borderId="2" xfId="3" applyBorder="1" applyAlignment="1">
      <alignment horizontal="left" vertical="center" wrapText="1"/>
    </xf>
    <xf numFmtId="0" fontId="14" fillId="0" borderId="2" xfId="3" applyFont="1" applyBorder="1" applyAlignment="1">
      <alignment horizontal="center" vertical="top" wrapText="1"/>
    </xf>
    <xf numFmtId="0" fontId="25" fillId="2" borderId="1" xfId="3" applyFill="1" applyBorder="1" applyAlignment="1">
      <alignment horizontal="left" vertical="center" wrapText="1"/>
    </xf>
    <xf numFmtId="0" fontId="25" fillId="2" borderId="2" xfId="3" applyFill="1" applyBorder="1" applyAlignment="1">
      <alignment horizontal="left" vertical="center" wrapText="1"/>
    </xf>
    <xf numFmtId="0" fontId="29" fillId="0" borderId="8" xfId="3" applyFont="1" applyBorder="1" applyAlignment="1">
      <alignment horizontal="center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7" borderId="15" xfId="3" applyFont="1" applyFill="1" applyBorder="1" applyAlignment="1">
      <alignment horizontal="center" vertical="center" wrapText="1"/>
    </xf>
    <xf numFmtId="0" fontId="4" fillId="7" borderId="16" xfId="3" applyFont="1" applyFill="1" applyBorder="1" applyAlignment="1">
      <alignment horizontal="center" vertical="center" wrapText="1"/>
    </xf>
    <xf numFmtId="0" fontId="4" fillId="7" borderId="27" xfId="3" applyFont="1" applyFill="1" applyBorder="1" applyAlignment="1">
      <alignment horizontal="center" vertical="center" wrapText="1"/>
    </xf>
    <xf numFmtId="0" fontId="29" fillId="0" borderId="1" xfId="3" applyFont="1" applyBorder="1" applyAlignment="1">
      <alignment horizontal="justify" vertical="center" wrapText="1"/>
    </xf>
    <xf numFmtId="0" fontId="29" fillId="0" borderId="2" xfId="3" applyFont="1" applyBorder="1" applyAlignment="1">
      <alignment horizontal="justify" vertical="center" wrapText="1"/>
    </xf>
  </cellXfs>
  <cellStyles count="14">
    <cellStyle name="Cálculo" xfId="13" builtinId="22"/>
    <cellStyle name="Hipervínculo" xfId="2" builtinId="8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yperlink" xfId="4" xr:uid="{00000000-0005-0000-0000-00000A000000}"/>
    <cellStyle name="Normal" xfId="0" builtinId="0"/>
    <cellStyle name="Normal 2" xfId="3" xr:uid="{00000000-0005-0000-0000-00000C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821375</xdr:colOff>
      <xdr:row>0</xdr:row>
      <xdr:rowOff>168232</xdr:rowOff>
    </xdr:from>
    <xdr:to>
      <xdr:col>15</xdr:col>
      <xdr:colOff>744681</xdr:colOff>
      <xdr:row>1</xdr:row>
      <xdr:rowOff>518827</xdr:rowOff>
    </xdr:to>
    <xdr:pic>
      <xdr:nvPicPr>
        <xdr:cNvPr id="2" name="Picture 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42239" y="168232"/>
          <a:ext cx="1620487" cy="1458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598713</xdr:colOff>
      <xdr:row>0</xdr:row>
      <xdr:rowOff>199571</xdr:rowOff>
    </xdr:from>
    <xdr:to>
      <xdr:col>0</xdr:col>
      <xdr:colOff>1852384</xdr:colOff>
      <xdr:row>2</xdr:row>
      <xdr:rowOff>26172</xdr:rowOff>
    </xdr:to>
    <xdr:pic>
      <xdr:nvPicPr>
        <xdr:cNvPr id="3" name="Picture 1" descr="Escudo Bogotá_sds_colo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713" y="199571"/>
          <a:ext cx="1253671" cy="1214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1119187</xdr:colOff>
      <xdr:row>0</xdr:row>
      <xdr:rowOff>404812</xdr:rowOff>
    </xdr:from>
    <xdr:to>
      <xdr:col>9</xdr:col>
      <xdr:colOff>3300412</xdr:colOff>
      <xdr:row>4</xdr:row>
      <xdr:rowOff>315216</xdr:rowOff>
    </xdr:to>
    <xdr:pic>
      <xdr:nvPicPr>
        <xdr:cNvPr id="2" name="Picture 31">
          <a:extLst>
            <a:ext uri="{FF2B5EF4-FFF2-40B4-BE49-F238E27FC236}">
              <a16:creationId xmlns:a16="http://schemas.microsoft.com/office/drawing/2014/main" id="{3243F40B-5210-47A6-B800-E37DCC9E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08687" y="404812"/>
          <a:ext cx="2190750" cy="2291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642937</xdr:colOff>
      <xdr:row>0</xdr:row>
      <xdr:rowOff>428625</xdr:rowOff>
    </xdr:from>
    <xdr:to>
      <xdr:col>1</xdr:col>
      <xdr:colOff>2410819</xdr:colOff>
      <xdr:row>3</xdr:row>
      <xdr:rowOff>595312</xdr:rowOff>
    </xdr:to>
    <xdr:pic>
      <xdr:nvPicPr>
        <xdr:cNvPr id="5" name="Picture 1" descr="Escudo Bogotá_sds_color">
          <a:extLst>
            <a:ext uri="{FF2B5EF4-FFF2-40B4-BE49-F238E27FC236}">
              <a16:creationId xmlns:a16="http://schemas.microsoft.com/office/drawing/2014/main" id="{109D9651-F49C-4AEB-864B-A9A3E80A0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" y="428625"/>
          <a:ext cx="1767882" cy="1833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4" name="Picture 386" descr="Escudo Bogotá_sds_color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5" name="Picture 387" descr="LOGO SISTEMA INTEGRAD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6" name="Picture 386" descr="Escudo Bogotá_sds_colo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7" name="Picture 387" descr="LOGO SISTEMA INTEGRAD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4" name="Picture 386" descr="Escudo Bogotá_sds_color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5" name="Picture 387" descr="LOGO SISTEMA INTEGRAD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6" name="Picture 386" descr="Escudo Bogotá_sds_colo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7" name="Picture 387" descr="LOGO SISTEMA INTEGRAD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8" name="Picture 386" descr="Escudo Bogotá_sds_colo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9" name="Picture 387" descr="LOGO SISTEMA INTEGRAD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10" name="Picture 386" descr="Escudo Bogotá_sds_color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11" name="Picture 387" descr="LOGO SISTEMA INTEGRADO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12" name="Picture 386" descr="Escudo Bogotá_sds_color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13" name="Picture 387" descr="LOGO SISTEMA INTEGRADO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14" name="Picture 386" descr="Escudo Bogotá_sds_color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15" name="Picture 387" descr="LOGO SISTEMA INTEGRADO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4" name="Picture 386" descr="Escudo Bogotá_sds_color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5" name="Picture 387" descr="LOGO SISTEMA INTEGRAD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323850</xdr:colOff>
      <xdr:row>1</xdr:row>
      <xdr:rowOff>47625</xdr:rowOff>
    </xdr:from>
    <xdr:to>
      <xdr:col>2</xdr:col>
      <xdr:colOff>390525</xdr:colOff>
      <xdr:row>1</xdr:row>
      <xdr:rowOff>828675</xdr:rowOff>
    </xdr:to>
    <xdr:pic>
      <xdr:nvPicPr>
        <xdr:cNvPr id="4" name="Picture 386" descr="Escudo Bogotá_sds_color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50825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238125</xdr:colOff>
      <xdr:row>1</xdr:row>
      <xdr:rowOff>66675</xdr:rowOff>
    </xdr:from>
    <xdr:to>
      <xdr:col>13</xdr:col>
      <xdr:colOff>390525</xdr:colOff>
      <xdr:row>1</xdr:row>
      <xdr:rowOff>847725</xdr:rowOff>
    </xdr:to>
    <xdr:pic>
      <xdr:nvPicPr>
        <xdr:cNvPr id="5" name="Picture 387" descr="LOGO SISTEMA INTEGRAD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26987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268942</xdr:colOff>
      <xdr:row>1</xdr:row>
      <xdr:rowOff>44823</xdr:rowOff>
    </xdr:from>
    <xdr:to>
      <xdr:col>2</xdr:col>
      <xdr:colOff>405093</xdr:colOff>
      <xdr:row>1</xdr:row>
      <xdr:rowOff>825873</xdr:rowOff>
    </xdr:to>
    <xdr:pic>
      <xdr:nvPicPr>
        <xdr:cNvPr id="4" name="Picture 386" descr="Escudo Bogotá_sds_colo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18" y="104588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200398</xdr:colOff>
      <xdr:row>1</xdr:row>
      <xdr:rowOff>48932</xdr:rowOff>
    </xdr:from>
    <xdr:to>
      <xdr:col>13</xdr:col>
      <xdr:colOff>511922</xdr:colOff>
      <xdr:row>1</xdr:row>
      <xdr:rowOff>829982</xdr:rowOff>
    </xdr:to>
    <xdr:pic>
      <xdr:nvPicPr>
        <xdr:cNvPr id="5" name="Picture 387" descr="LOGO SISTEMA INTEGRAD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8163" y="108697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298823</xdr:colOff>
      <xdr:row>1</xdr:row>
      <xdr:rowOff>14941</xdr:rowOff>
    </xdr:from>
    <xdr:to>
      <xdr:col>2</xdr:col>
      <xdr:colOff>434974</xdr:colOff>
      <xdr:row>1</xdr:row>
      <xdr:rowOff>795991</xdr:rowOff>
    </xdr:to>
    <xdr:pic>
      <xdr:nvPicPr>
        <xdr:cNvPr id="4" name="Picture 386" descr="Escudo Bogotá_sds_color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9" y="74706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230279</xdr:colOff>
      <xdr:row>1</xdr:row>
      <xdr:rowOff>19050</xdr:rowOff>
    </xdr:from>
    <xdr:to>
      <xdr:col>13</xdr:col>
      <xdr:colOff>541803</xdr:colOff>
      <xdr:row>1</xdr:row>
      <xdr:rowOff>800100</xdr:rowOff>
    </xdr:to>
    <xdr:pic>
      <xdr:nvPicPr>
        <xdr:cNvPr id="5" name="Picture 387" descr="LOGO SISTEMA INTEGRAD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8044" y="78815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283882</xdr:colOff>
      <xdr:row>1</xdr:row>
      <xdr:rowOff>44823</xdr:rowOff>
    </xdr:from>
    <xdr:to>
      <xdr:col>2</xdr:col>
      <xdr:colOff>420033</xdr:colOff>
      <xdr:row>1</xdr:row>
      <xdr:rowOff>825873</xdr:rowOff>
    </xdr:to>
    <xdr:pic>
      <xdr:nvPicPr>
        <xdr:cNvPr id="4" name="Picture 386" descr="Escudo Bogotá_sds_color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058" y="104588"/>
          <a:ext cx="942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215338</xdr:colOff>
      <xdr:row>1</xdr:row>
      <xdr:rowOff>48932</xdr:rowOff>
    </xdr:from>
    <xdr:to>
      <xdr:col>13</xdr:col>
      <xdr:colOff>526862</xdr:colOff>
      <xdr:row>1</xdr:row>
      <xdr:rowOff>829982</xdr:rowOff>
    </xdr:to>
    <xdr:pic>
      <xdr:nvPicPr>
        <xdr:cNvPr id="5" name="Picture 387" descr="LOGO SISTEMA INTEGRAD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3103" y="108697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POGD%20I-%20TRIMESTRE%2026-04-2021IV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CIÓN POGD - I"/>
      <sheetName val="FORMULACIÓN POGD - II."/>
      <sheetName val="HV-VSP"/>
      <sheetName val="HV-LSP"/>
      <sheetName val="HV-POLITICAS "/>
      <sheetName val="HV G. CONOCIMIENTO "/>
    </sheetNames>
    <sheetDataSet>
      <sheetData sheetId="0">
        <row r="4">
          <cell r="B4" t="str">
            <v xml:space="preserve">Realizar el 100% de las  acciones establecidas en la vigencia, para el Mantenimiento y Fortalecimiento de la Vigilancia en Salud Publica, en el Distrito capital.  </v>
          </cell>
        </row>
        <row r="5">
          <cell r="B5" t="str">
            <v>Realizar el 100% de los análisis asociados a los  procesos del Laboratorio de Salud Pública, como apoyo a la Vigilancia en Salud Pública, con criterios de calidad y oportunidad.</v>
          </cell>
        </row>
        <row r="6">
          <cell r="B6" t="str">
            <v>Realizar la orientación técnica para la participación en la formulación e implementación, y desarrollar el monitoreo, análisis y evaluación de políticas, planes y proyectos de Salud Pública, según la normatividad vigente.rmatividad vigente.</v>
          </cell>
        </row>
        <row r="7">
          <cell r="B7" t="str">
            <v>Desarrollar el 100% de las acciones establecidas en la vigencia, para el  fortalecimiento de la gestión y generación del conocimiento, en el marco de las competencias de la Subsecretaría de Salud Pública.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0"/>
  <sheetViews>
    <sheetView view="pageBreakPreview" topLeftCell="A4" zoomScale="55" zoomScaleNormal="70" zoomScaleSheetLayoutView="55" workbookViewId="0">
      <selection activeCell="B7" sqref="B7"/>
    </sheetView>
  </sheetViews>
  <sheetFormatPr baseColWidth="10" defaultColWidth="11.44140625" defaultRowHeight="13.8" x14ac:dyDescent="0.3"/>
  <cols>
    <col min="1" max="1" width="32" style="9" customWidth="1"/>
    <col min="2" max="2" width="38.109375" style="9" customWidth="1"/>
    <col min="3" max="3" width="27.88671875" style="9" customWidth="1"/>
    <col min="4" max="4" width="21.88671875" style="9" customWidth="1"/>
    <col min="5" max="5" width="20.44140625" style="9" bestFit="1" customWidth="1"/>
    <col min="6" max="6" width="25.6640625" style="9" bestFit="1" customWidth="1"/>
    <col min="7" max="7" width="25.6640625" style="9" customWidth="1"/>
    <col min="8" max="8" width="26.44140625" style="9" bestFit="1" customWidth="1"/>
    <col min="9" max="10" width="26.44140625" style="9" customWidth="1"/>
    <col min="11" max="11" width="25.6640625" style="9" bestFit="1" customWidth="1"/>
    <col min="12" max="13" width="25.6640625" style="9" customWidth="1"/>
    <col min="14" max="14" width="25.44140625" style="9" bestFit="1" customWidth="1"/>
    <col min="15" max="15" width="25.44140625" style="9" customWidth="1"/>
    <col min="16" max="16" width="26.88671875" style="9" bestFit="1" customWidth="1"/>
    <col min="17" max="17" width="3.44140625" style="9" bestFit="1" customWidth="1"/>
    <col min="18" max="70" width="10.88671875" style="9"/>
    <col min="71" max="72" width="0" style="9" hidden="1" customWidth="1"/>
    <col min="73" max="263" width="10.88671875" style="9"/>
    <col min="264" max="264" width="25" style="9" customWidth="1"/>
    <col min="265" max="265" width="18" style="9" customWidth="1"/>
    <col min="266" max="266" width="12.33203125" style="9" bestFit="1" customWidth="1"/>
    <col min="267" max="267" width="13.33203125" style="9" customWidth="1"/>
    <col min="268" max="268" width="10.6640625" style="9" customWidth="1"/>
    <col min="269" max="269" width="14.33203125" style="9" customWidth="1"/>
    <col min="270" max="270" width="12.44140625" style="9" customWidth="1"/>
    <col min="271" max="271" width="14" style="9" customWidth="1"/>
    <col min="272" max="272" width="11.44140625" style="9" customWidth="1"/>
    <col min="273" max="273" width="3.44140625" style="9" bestFit="1" customWidth="1"/>
    <col min="274" max="326" width="10.88671875" style="9"/>
    <col min="327" max="328" width="0" style="9" hidden="1" customWidth="1"/>
    <col min="329" max="519" width="10.88671875" style="9"/>
    <col min="520" max="520" width="25" style="9" customWidth="1"/>
    <col min="521" max="521" width="18" style="9" customWidth="1"/>
    <col min="522" max="522" width="12.33203125" style="9" bestFit="1" customWidth="1"/>
    <col min="523" max="523" width="13.33203125" style="9" customWidth="1"/>
    <col min="524" max="524" width="10.6640625" style="9" customWidth="1"/>
    <col min="525" max="525" width="14.33203125" style="9" customWidth="1"/>
    <col min="526" max="526" width="12.44140625" style="9" customWidth="1"/>
    <col min="527" max="527" width="14" style="9" customWidth="1"/>
    <col min="528" max="528" width="11.44140625" style="9" customWidth="1"/>
    <col min="529" max="529" width="3.44140625" style="9" bestFit="1" customWidth="1"/>
    <col min="530" max="582" width="10.88671875" style="9"/>
    <col min="583" max="584" width="0" style="9" hidden="1" customWidth="1"/>
    <col min="585" max="775" width="10.88671875" style="9"/>
    <col min="776" max="776" width="25" style="9" customWidth="1"/>
    <col min="777" max="777" width="18" style="9" customWidth="1"/>
    <col min="778" max="778" width="12.33203125" style="9" bestFit="1" customWidth="1"/>
    <col min="779" max="779" width="13.33203125" style="9" customWidth="1"/>
    <col min="780" max="780" width="10.6640625" style="9" customWidth="1"/>
    <col min="781" max="781" width="14.33203125" style="9" customWidth="1"/>
    <col min="782" max="782" width="12.44140625" style="9" customWidth="1"/>
    <col min="783" max="783" width="14" style="9" customWidth="1"/>
    <col min="784" max="784" width="11.44140625" style="9" customWidth="1"/>
    <col min="785" max="785" width="3.44140625" style="9" bestFit="1" customWidth="1"/>
    <col min="786" max="838" width="10.88671875" style="9"/>
    <col min="839" max="840" width="0" style="9" hidden="1" customWidth="1"/>
    <col min="841" max="1031" width="10.88671875" style="9"/>
    <col min="1032" max="1032" width="25" style="9" customWidth="1"/>
    <col min="1033" max="1033" width="18" style="9" customWidth="1"/>
    <col min="1034" max="1034" width="12.33203125" style="9" bestFit="1" customWidth="1"/>
    <col min="1035" max="1035" width="13.33203125" style="9" customWidth="1"/>
    <col min="1036" max="1036" width="10.6640625" style="9" customWidth="1"/>
    <col min="1037" max="1037" width="14.33203125" style="9" customWidth="1"/>
    <col min="1038" max="1038" width="12.44140625" style="9" customWidth="1"/>
    <col min="1039" max="1039" width="14" style="9" customWidth="1"/>
    <col min="1040" max="1040" width="11.44140625" style="9" customWidth="1"/>
    <col min="1041" max="1041" width="3.44140625" style="9" bestFit="1" customWidth="1"/>
    <col min="1042" max="1094" width="10.88671875" style="9"/>
    <col min="1095" max="1096" width="0" style="9" hidden="1" customWidth="1"/>
    <col min="1097" max="1287" width="10.88671875" style="9"/>
    <col min="1288" max="1288" width="25" style="9" customWidth="1"/>
    <col min="1289" max="1289" width="18" style="9" customWidth="1"/>
    <col min="1290" max="1290" width="12.33203125" style="9" bestFit="1" customWidth="1"/>
    <col min="1291" max="1291" width="13.33203125" style="9" customWidth="1"/>
    <col min="1292" max="1292" width="10.6640625" style="9" customWidth="1"/>
    <col min="1293" max="1293" width="14.33203125" style="9" customWidth="1"/>
    <col min="1294" max="1294" width="12.44140625" style="9" customWidth="1"/>
    <col min="1295" max="1295" width="14" style="9" customWidth="1"/>
    <col min="1296" max="1296" width="11.44140625" style="9" customWidth="1"/>
    <col min="1297" max="1297" width="3.44140625" style="9" bestFit="1" customWidth="1"/>
    <col min="1298" max="1350" width="10.88671875" style="9"/>
    <col min="1351" max="1352" width="0" style="9" hidden="1" customWidth="1"/>
    <col min="1353" max="1543" width="10.88671875" style="9"/>
    <col min="1544" max="1544" width="25" style="9" customWidth="1"/>
    <col min="1545" max="1545" width="18" style="9" customWidth="1"/>
    <col min="1546" max="1546" width="12.33203125" style="9" bestFit="1" customWidth="1"/>
    <col min="1547" max="1547" width="13.33203125" style="9" customWidth="1"/>
    <col min="1548" max="1548" width="10.6640625" style="9" customWidth="1"/>
    <col min="1549" max="1549" width="14.33203125" style="9" customWidth="1"/>
    <col min="1550" max="1550" width="12.44140625" style="9" customWidth="1"/>
    <col min="1551" max="1551" width="14" style="9" customWidth="1"/>
    <col min="1552" max="1552" width="11.44140625" style="9" customWidth="1"/>
    <col min="1553" max="1553" width="3.44140625" style="9" bestFit="1" customWidth="1"/>
    <col min="1554" max="1606" width="10.88671875" style="9"/>
    <col min="1607" max="1608" width="0" style="9" hidden="1" customWidth="1"/>
    <col min="1609" max="1799" width="10.88671875" style="9"/>
    <col min="1800" max="1800" width="25" style="9" customWidth="1"/>
    <col min="1801" max="1801" width="18" style="9" customWidth="1"/>
    <col min="1802" max="1802" width="12.33203125" style="9" bestFit="1" customWidth="1"/>
    <col min="1803" max="1803" width="13.33203125" style="9" customWidth="1"/>
    <col min="1804" max="1804" width="10.6640625" style="9" customWidth="1"/>
    <col min="1805" max="1805" width="14.33203125" style="9" customWidth="1"/>
    <col min="1806" max="1806" width="12.44140625" style="9" customWidth="1"/>
    <col min="1807" max="1807" width="14" style="9" customWidth="1"/>
    <col min="1808" max="1808" width="11.44140625" style="9" customWidth="1"/>
    <col min="1809" max="1809" width="3.44140625" style="9" bestFit="1" customWidth="1"/>
    <col min="1810" max="1862" width="10.88671875" style="9"/>
    <col min="1863" max="1864" width="0" style="9" hidden="1" customWidth="1"/>
    <col min="1865" max="2055" width="10.88671875" style="9"/>
    <col min="2056" max="2056" width="25" style="9" customWidth="1"/>
    <col min="2057" max="2057" width="18" style="9" customWidth="1"/>
    <col min="2058" max="2058" width="12.33203125" style="9" bestFit="1" customWidth="1"/>
    <col min="2059" max="2059" width="13.33203125" style="9" customWidth="1"/>
    <col min="2060" max="2060" width="10.6640625" style="9" customWidth="1"/>
    <col min="2061" max="2061" width="14.33203125" style="9" customWidth="1"/>
    <col min="2062" max="2062" width="12.44140625" style="9" customWidth="1"/>
    <col min="2063" max="2063" width="14" style="9" customWidth="1"/>
    <col min="2064" max="2064" width="11.44140625" style="9" customWidth="1"/>
    <col min="2065" max="2065" width="3.44140625" style="9" bestFit="1" customWidth="1"/>
    <col min="2066" max="2118" width="10.88671875" style="9"/>
    <col min="2119" max="2120" width="0" style="9" hidden="1" customWidth="1"/>
    <col min="2121" max="2311" width="10.88671875" style="9"/>
    <col min="2312" max="2312" width="25" style="9" customWidth="1"/>
    <col min="2313" max="2313" width="18" style="9" customWidth="1"/>
    <col min="2314" max="2314" width="12.33203125" style="9" bestFit="1" customWidth="1"/>
    <col min="2315" max="2315" width="13.33203125" style="9" customWidth="1"/>
    <col min="2316" max="2316" width="10.6640625" style="9" customWidth="1"/>
    <col min="2317" max="2317" width="14.33203125" style="9" customWidth="1"/>
    <col min="2318" max="2318" width="12.44140625" style="9" customWidth="1"/>
    <col min="2319" max="2319" width="14" style="9" customWidth="1"/>
    <col min="2320" max="2320" width="11.44140625" style="9" customWidth="1"/>
    <col min="2321" max="2321" width="3.44140625" style="9" bestFit="1" customWidth="1"/>
    <col min="2322" max="2374" width="10.88671875" style="9"/>
    <col min="2375" max="2376" width="0" style="9" hidden="1" customWidth="1"/>
    <col min="2377" max="2567" width="10.88671875" style="9"/>
    <col min="2568" max="2568" width="25" style="9" customWidth="1"/>
    <col min="2569" max="2569" width="18" style="9" customWidth="1"/>
    <col min="2570" max="2570" width="12.33203125" style="9" bestFit="1" customWidth="1"/>
    <col min="2571" max="2571" width="13.33203125" style="9" customWidth="1"/>
    <col min="2572" max="2572" width="10.6640625" style="9" customWidth="1"/>
    <col min="2573" max="2573" width="14.33203125" style="9" customWidth="1"/>
    <col min="2574" max="2574" width="12.44140625" style="9" customWidth="1"/>
    <col min="2575" max="2575" width="14" style="9" customWidth="1"/>
    <col min="2576" max="2576" width="11.44140625" style="9" customWidth="1"/>
    <col min="2577" max="2577" width="3.44140625" style="9" bestFit="1" customWidth="1"/>
    <col min="2578" max="2630" width="10.88671875" style="9"/>
    <col min="2631" max="2632" width="0" style="9" hidden="1" customWidth="1"/>
    <col min="2633" max="2823" width="10.88671875" style="9"/>
    <col min="2824" max="2824" width="25" style="9" customWidth="1"/>
    <col min="2825" max="2825" width="18" style="9" customWidth="1"/>
    <col min="2826" max="2826" width="12.33203125" style="9" bestFit="1" customWidth="1"/>
    <col min="2827" max="2827" width="13.33203125" style="9" customWidth="1"/>
    <col min="2828" max="2828" width="10.6640625" style="9" customWidth="1"/>
    <col min="2829" max="2829" width="14.33203125" style="9" customWidth="1"/>
    <col min="2830" max="2830" width="12.44140625" style="9" customWidth="1"/>
    <col min="2831" max="2831" width="14" style="9" customWidth="1"/>
    <col min="2832" max="2832" width="11.44140625" style="9" customWidth="1"/>
    <col min="2833" max="2833" width="3.44140625" style="9" bestFit="1" customWidth="1"/>
    <col min="2834" max="2886" width="10.88671875" style="9"/>
    <col min="2887" max="2888" width="0" style="9" hidden="1" customWidth="1"/>
    <col min="2889" max="3079" width="10.88671875" style="9"/>
    <col min="3080" max="3080" width="25" style="9" customWidth="1"/>
    <col min="3081" max="3081" width="18" style="9" customWidth="1"/>
    <col min="3082" max="3082" width="12.33203125" style="9" bestFit="1" customWidth="1"/>
    <col min="3083" max="3083" width="13.33203125" style="9" customWidth="1"/>
    <col min="3084" max="3084" width="10.6640625" style="9" customWidth="1"/>
    <col min="3085" max="3085" width="14.33203125" style="9" customWidth="1"/>
    <col min="3086" max="3086" width="12.44140625" style="9" customWidth="1"/>
    <col min="3087" max="3087" width="14" style="9" customWidth="1"/>
    <col min="3088" max="3088" width="11.44140625" style="9" customWidth="1"/>
    <col min="3089" max="3089" width="3.44140625" style="9" bestFit="1" customWidth="1"/>
    <col min="3090" max="3142" width="10.88671875" style="9"/>
    <col min="3143" max="3144" width="0" style="9" hidden="1" customWidth="1"/>
    <col min="3145" max="3335" width="10.88671875" style="9"/>
    <col min="3336" max="3336" width="25" style="9" customWidth="1"/>
    <col min="3337" max="3337" width="18" style="9" customWidth="1"/>
    <col min="3338" max="3338" width="12.33203125" style="9" bestFit="1" customWidth="1"/>
    <col min="3339" max="3339" width="13.33203125" style="9" customWidth="1"/>
    <col min="3340" max="3340" width="10.6640625" style="9" customWidth="1"/>
    <col min="3341" max="3341" width="14.33203125" style="9" customWidth="1"/>
    <col min="3342" max="3342" width="12.44140625" style="9" customWidth="1"/>
    <col min="3343" max="3343" width="14" style="9" customWidth="1"/>
    <col min="3344" max="3344" width="11.44140625" style="9" customWidth="1"/>
    <col min="3345" max="3345" width="3.44140625" style="9" bestFit="1" customWidth="1"/>
    <col min="3346" max="3398" width="10.88671875" style="9"/>
    <col min="3399" max="3400" width="0" style="9" hidden="1" customWidth="1"/>
    <col min="3401" max="3591" width="10.88671875" style="9"/>
    <col min="3592" max="3592" width="25" style="9" customWidth="1"/>
    <col min="3593" max="3593" width="18" style="9" customWidth="1"/>
    <col min="3594" max="3594" width="12.33203125" style="9" bestFit="1" customWidth="1"/>
    <col min="3595" max="3595" width="13.33203125" style="9" customWidth="1"/>
    <col min="3596" max="3596" width="10.6640625" style="9" customWidth="1"/>
    <col min="3597" max="3597" width="14.33203125" style="9" customWidth="1"/>
    <col min="3598" max="3598" width="12.44140625" style="9" customWidth="1"/>
    <col min="3599" max="3599" width="14" style="9" customWidth="1"/>
    <col min="3600" max="3600" width="11.44140625" style="9" customWidth="1"/>
    <col min="3601" max="3601" width="3.44140625" style="9" bestFit="1" customWidth="1"/>
    <col min="3602" max="3654" width="10.88671875" style="9"/>
    <col min="3655" max="3656" width="0" style="9" hidden="1" customWidth="1"/>
    <col min="3657" max="3847" width="10.88671875" style="9"/>
    <col min="3848" max="3848" width="25" style="9" customWidth="1"/>
    <col min="3849" max="3849" width="18" style="9" customWidth="1"/>
    <col min="3850" max="3850" width="12.33203125" style="9" bestFit="1" customWidth="1"/>
    <col min="3851" max="3851" width="13.33203125" style="9" customWidth="1"/>
    <col min="3852" max="3852" width="10.6640625" style="9" customWidth="1"/>
    <col min="3853" max="3853" width="14.33203125" style="9" customWidth="1"/>
    <col min="3854" max="3854" width="12.44140625" style="9" customWidth="1"/>
    <col min="3855" max="3855" width="14" style="9" customWidth="1"/>
    <col min="3856" max="3856" width="11.44140625" style="9" customWidth="1"/>
    <col min="3857" max="3857" width="3.44140625" style="9" bestFit="1" customWidth="1"/>
    <col min="3858" max="3910" width="10.88671875" style="9"/>
    <col min="3911" max="3912" width="0" style="9" hidden="1" customWidth="1"/>
    <col min="3913" max="4103" width="10.88671875" style="9"/>
    <col min="4104" max="4104" width="25" style="9" customWidth="1"/>
    <col min="4105" max="4105" width="18" style="9" customWidth="1"/>
    <col min="4106" max="4106" width="12.33203125" style="9" bestFit="1" customWidth="1"/>
    <col min="4107" max="4107" width="13.33203125" style="9" customWidth="1"/>
    <col min="4108" max="4108" width="10.6640625" style="9" customWidth="1"/>
    <col min="4109" max="4109" width="14.33203125" style="9" customWidth="1"/>
    <col min="4110" max="4110" width="12.44140625" style="9" customWidth="1"/>
    <col min="4111" max="4111" width="14" style="9" customWidth="1"/>
    <col min="4112" max="4112" width="11.44140625" style="9" customWidth="1"/>
    <col min="4113" max="4113" width="3.44140625" style="9" bestFit="1" customWidth="1"/>
    <col min="4114" max="4166" width="10.88671875" style="9"/>
    <col min="4167" max="4168" width="0" style="9" hidden="1" customWidth="1"/>
    <col min="4169" max="4359" width="10.88671875" style="9"/>
    <col min="4360" max="4360" width="25" style="9" customWidth="1"/>
    <col min="4361" max="4361" width="18" style="9" customWidth="1"/>
    <col min="4362" max="4362" width="12.33203125" style="9" bestFit="1" customWidth="1"/>
    <col min="4363" max="4363" width="13.33203125" style="9" customWidth="1"/>
    <col min="4364" max="4364" width="10.6640625" style="9" customWidth="1"/>
    <col min="4365" max="4365" width="14.33203125" style="9" customWidth="1"/>
    <col min="4366" max="4366" width="12.44140625" style="9" customWidth="1"/>
    <col min="4367" max="4367" width="14" style="9" customWidth="1"/>
    <col min="4368" max="4368" width="11.44140625" style="9" customWidth="1"/>
    <col min="4369" max="4369" width="3.44140625" style="9" bestFit="1" customWidth="1"/>
    <col min="4370" max="4422" width="10.88671875" style="9"/>
    <col min="4423" max="4424" width="0" style="9" hidden="1" customWidth="1"/>
    <col min="4425" max="4615" width="10.88671875" style="9"/>
    <col min="4616" max="4616" width="25" style="9" customWidth="1"/>
    <col min="4617" max="4617" width="18" style="9" customWidth="1"/>
    <col min="4618" max="4618" width="12.33203125" style="9" bestFit="1" customWidth="1"/>
    <col min="4619" max="4619" width="13.33203125" style="9" customWidth="1"/>
    <col min="4620" max="4620" width="10.6640625" style="9" customWidth="1"/>
    <col min="4621" max="4621" width="14.33203125" style="9" customWidth="1"/>
    <col min="4622" max="4622" width="12.44140625" style="9" customWidth="1"/>
    <col min="4623" max="4623" width="14" style="9" customWidth="1"/>
    <col min="4624" max="4624" width="11.44140625" style="9" customWidth="1"/>
    <col min="4625" max="4625" width="3.44140625" style="9" bestFit="1" customWidth="1"/>
    <col min="4626" max="4678" width="10.88671875" style="9"/>
    <col min="4679" max="4680" width="0" style="9" hidden="1" customWidth="1"/>
    <col min="4681" max="4871" width="10.88671875" style="9"/>
    <col min="4872" max="4872" width="25" style="9" customWidth="1"/>
    <col min="4873" max="4873" width="18" style="9" customWidth="1"/>
    <col min="4874" max="4874" width="12.33203125" style="9" bestFit="1" customWidth="1"/>
    <col min="4875" max="4875" width="13.33203125" style="9" customWidth="1"/>
    <col min="4876" max="4876" width="10.6640625" style="9" customWidth="1"/>
    <col min="4877" max="4877" width="14.33203125" style="9" customWidth="1"/>
    <col min="4878" max="4878" width="12.44140625" style="9" customWidth="1"/>
    <col min="4879" max="4879" width="14" style="9" customWidth="1"/>
    <col min="4880" max="4880" width="11.44140625" style="9" customWidth="1"/>
    <col min="4881" max="4881" width="3.44140625" style="9" bestFit="1" customWidth="1"/>
    <col min="4882" max="4934" width="10.88671875" style="9"/>
    <col min="4935" max="4936" width="0" style="9" hidden="1" customWidth="1"/>
    <col min="4937" max="5127" width="10.88671875" style="9"/>
    <col min="5128" max="5128" width="25" style="9" customWidth="1"/>
    <col min="5129" max="5129" width="18" style="9" customWidth="1"/>
    <col min="5130" max="5130" width="12.33203125" style="9" bestFit="1" customWidth="1"/>
    <col min="5131" max="5131" width="13.33203125" style="9" customWidth="1"/>
    <col min="5132" max="5132" width="10.6640625" style="9" customWidth="1"/>
    <col min="5133" max="5133" width="14.33203125" style="9" customWidth="1"/>
    <col min="5134" max="5134" width="12.44140625" style="9" customWidth="1"/>
    <col min="5135" max="5135" width="14" style="9" customWidth="1"/>
    <col min="5136" max="5136" width="11.44140625" style="9" customWidth="1"/>
    <col min="5137" max="5137" width="3.44140625" style="9" bestFit="1" customWidth="1"/>
    <col min="5138" max="5190" width="10.88671875" style="9"/>
    <col min="5191" max="5192" width="0" style="9" hidden="1" customWidth="1"/>
    <col min="5193" max="5383" width="10.88671875" style="9"/>
    <col min="5384" max="5384" width="25" style="9" customWidth="1"/>
    <col min="5385" max="5385" width="18" style="9" customWidth="1"/>
    <col min="5386" max="5386" width="12.33203125" style="9" bestFit="1" customWidth="1"/>
    <col min="5387" max="5387" width="13.33203125" style="9" customWidth="1"/>
    <col min="5388" max="5388" width="10.6640625" style="9" customWidth="1"/>
    <col min="5389" max="5389" width="14.33203125" style="9" customWidth="1"/>
    <col min="5390" max="5390" width="12.44140625" style="9" customWidth="1"/>
    <col min="5391" max="5391" width="14" style="9" customWidth="1"/>
    <col min="5392" max="5392" width="11.44140625" style="9" customWidth="1"/>
    <col min="5393" max="5393" width="3.44140625" style="9" bestFit="1" customWidth="1"/>
    <col min="5394" max="5446" width="10.88671875" style="9"/>
    <col min="5447" max="5448" width="0" style="9" hidden="1" customWidth="1"/>
    <col min="5449" max="5639" width="10.88671875" style="9"/>
    <col min="5640" max="5640" width="25" style="9" customWidth="1"/>
    <col min="5641" max="5641" width="18" style="9" customWidth="1"/>
    <col min="5642" max="5642" width="12.33203125" style="9" bestFit="1" customWidth="1"/>
    <col min="5643" max="5643" width="13.33203125" style="9" customWidth="1"/>
    <col min="5644" max="5644" width="10.6640625" style="9" customWidth="1"/>
    <col min="5645" max="5645" width="14.33203125" style="9" customWidth="1"/>
    <col min="5646" max="5646" width="12.44140625" style="9" customWidth="1"/>
    <col min="5647" max="5647" width="14" style="9" customWidth="1"/>
    <col min="5648" max="5648" width="11.44140625" style="9" customWidth="1"/>
    <col min="5649" max="5649" width="3.44140625" style="9" bestFit="1" customWidth="1"/>
    <col min="5650" max="5702" width="10.88671875" style="9"/>
    <col min="5703" max="5704" width="0" style="9" hidden="1" customWidth="1"/>
    <col min="5705" max="5895" width="10.88671875" style="9"/>
    <col min="5896" max="5896" width="25" style="9" customWidth="1"/>
    <col min="5897" max="5897" width="18" style="9" customWidth="1"/>
    <col min="5898" max="5898" width="12.33203125" style="9" bestFit="1" customWidth="1"/>
    <col min="5899" max="5899" width="13.33203125" style="9" customWidth="1"/>
    <col min="5900" max="5900" width="10.6640625" style="9" customWidth="1"/>
    <col min="5901" max="5901" width="14.33203125" style="9" customWidth="1"/>
    <col min="5902" max="5902" width="12.44140625" style="9" customWidth="1"/>
    <col min="5903" max="5903" width="14" style="9" customWidth="1"/>
    <col min="5904" max="5904" width="11.44140625" style="9" customWidth="1"/>
    <col min="5905" max="5905" width="3.44140625" style="9" bestFit="1" customWidth="1"/>
    <col min="5906" max="5958" width="10.88671875" style="9"/>
    <col min="5959" max="5960" width="0" style="9" hidden="1" customWidth="1"/>
    <col min="5961" max="6151" width="10.88671875" style="9"/>
    <col min="6152" max="6152" width="25" style="9" customWidth="1"/>
    <col min="6153" max="6153" width="18" style="9" customWidth="1"/>
    <col min="6154" max="6154" width="12.33203125" style="9" bestFit="1" customWidth="1"/>
    <col min="6155" max="6155" width="13.33203125" style="9" customWidth="1"/>
    <col min="6156" max="6156" width="10.6640625" style="9" customWidth="1"/>
    <col min="6157" max="6157" width="14.33203125" style="9" customWidth="1"/>
    <col min="6158" max="6158" width="12.44140625" style="9" customWidth="1"/>
    <col min="6159" max="6159" width="14" style="9" customWidth="1"/>
    <col min="6160" max="6160" width="11.44140625" style="9" customWidth="1"/>
    <col min="6161" max="6161" width="3.44140625" style="9" bestFit="1" customWidth="1"/>
    <col min="6162" max="6214" width="10.88671875" style="9"/>
    <col min="6215" max="6216" width="0" style="9" hidden="1" customWidth="1"/>
    <col min="6217" max="6407" width="10.88671875" style="9"/>
    <col min="6408" max="6408" width="25" style="9" customWidth="1"/>
    <col min="6409" max="6409" width="18" style="9" customWidth="1"/>
    <col min="6410" max="6410" width="12.33203125" style="9" bestFit="1" customWidth="1"/>
    <col min="6411" max="6411" width="13.33203125" style="9" customWidth="1"/>
    <col min="6412" max="6412" width="10.6640625" style="9" customWidth="1"/>
    <col min="6413" max="6413" width="14.33203125" style="9" customWidth="1"/>
    <col min="6414" max="6414" width="12.44140625" style="9" customWidth="1"/>
    <col min="6415" max="6415" width="14" style="9" customWidth="1"/>
    <col min="6416" max="6416" width="11.44140625" style="9" customWidth="1"/>
    <col min="6417" max="6417" width="3.44140625" style="9" bestFit="1" customWidth="1"/>
    <col min="6418" max="6470" width="10.88671875" style="9"/>
    <col min="6471" max="6472" width="0" style="9" hidden="1" customWidth="1"/>
    <col min="6473" max="6663" width="10.88671875" style="9"/>
    <col min="6664" max="6664" width="25" style="9" customWidth="1"/>
    <col min="6665" max="6665" width="18" style="9" customWidth="1"/>
    <col min="6666" max="6666" width="12.33203125" style="9" bestFit="1" customWidth="1"/>
    <col min="6667" max="6667" width="13.33203125" style="9" customWidth="1"/>
    <col min="6668" max="6668" width="10.6640625" style="9" customWidth="1"/>
    <col min="6669" max="6669" width="14.33203125" style="9" customWidth="1"/>
    <col min="6670" max="6670" width="12.44140625" style="9" customWidth="1"/>
    <col min="6671" max="6671" width="14" style="9" customWidth="1"/>
    <col min="6672" max="6672" width="11.44140625" style="9" customWidth="1"/>
    <col min="6673" max="6673" width="3.44140625" style="9" bestFit="1" customWidth="1"/>
    <col min="6674" max="6726" width="10.88671875" style="9"/>
    <col min="6727" max="6728" width="0" style="9" hidden="1" customWidth="1"/>
    <col min="6729" max="6919" width="10.88671875" style="9"/>
    <col min="6920" max="6920" width="25" style="9" customWidth="1"/>
    <col min="6921" max="6921" width="18" style="9" customWidth="1"/>
    <col min="6922" max="6922" width="12.33203125" style="9" bestFit="1" customWidth="1"/>
    <col min="6923" max="6923" width="13.33203125" style="9" customWidth="1"/>
    <col min="6924" max="6924" width="10.6640625" style="9" customWidth="1"/>
    <col min="6925" max="6925" width="14.33203125" style="9" customWidth="1"/>
    <col min="6926" max="6926" width="12.44140625" style="9" customWidth="1"/>
    <col min="6927" max="6927" width="14" style="9" customWidth="1"/>
    <col min="6928" max="6928" width="11.44140625" style="9" customWidth="1"/>
    <col min="6929" max="6929" width="3.44140625" style="9" bestFit="1" customWidth="1"/>
    <col min="6930" max="6982" width="10.88671875" style="9"/>
    <col min="6983" max="6984" width="0" style="9" hidden="1" customWidth="1"/>
    <col min="6985" max="7175" width="10.88671875" style="9"/>
    <col min="7176" max="7176" width="25" style="9" customWidth="1"/>
    <col min="7177" max="7177" width="18" style="9" customWidth="1"/>
    <col min="7178" max="7178" width="12.33203125" style="9" bestFit="1" customWidth="1"/>
    <col min="7179" max="7179" width="13.33203125" style="9" customWidth="1"/>
    <col min="7180" max="7180" width="10.6640625" style="9" customWidth="1"/>
    <col min="7181" max="7181" width="14.33203125" style="9" customWidth="1"/>
    <col min="7182" max="7182" width="12.44140625" style="9" customWidth="1"/>
    <col min="7183" max="7183" width="14" style="9" customWidth="1"/>
    <col min="7184" max="7184" width="11.44140625" style="9" customWidth="1"/>
    <col min="7185" max="7185" width="3.44140625" style="9" bestFit="1" customWidth="1"/>
    <col min="7186" max="7238" width="10.88671875" style="9"/>
    <col min="7239" max="7240" width="0" style="9" hidden="1" customWidth="1"/>
    <col min="7241" max="7431" width="10.88671875" style="9"/>
    <col min="7432" max="7432" width="25" style="9" customWidth="1"/>
    <col min="7433" max="7433" width="18" style="9" customWidth="1"/>
    <col min="7434" max="7434" width="12.33203125" style="9" bestFit="1" customWidth="1"/>
    <col min="7435" max="7435" width="13.33203125" style="9" customWidth="1"/>
    <col min="7436" max="7436" width="10.6640625" style="9" customWidth="1"/>
    <col min="7437" max="7437" width="14.33203125" style="9" customWidth="1"/>
    <col min="7438" max="7438" width="12.44140625" style="9" customWidth="1"/>
    <col min="7439" max="7439" width="14" style="9" customWidth="1"/>
    <col min="7440" max="7440" width="11.44140625" style="9" customWidth="1"/>
    <col min="7441" max="7441" width="3.44140625" style="9" bestFit="1" customWidth="1"/>
    <col min="7442" max="7494" width="10.88671875" style="9"/>
    <col min="7495" max="7496" width="0" style="9" hidden="1" customWidth="1"/>
    <col min="7497" max="7687" width="10.88671875" style="9"/>
    <col min="7688" max="7688" width="25" style="9" customWidth="1"/>
    <col min="7689" max="7689" width="18" style="9" customWidth="1"/>
    <col min="7690" max="7690" width="12.33203125" style="9" bestFit="1" customWidth="1"/>
    <col min="7691" max="7691" width="13.33203125" style="9" customWidth="1"/>
    <col min="7692" max="7692" width="10.6640625" style="9" customWidth="1"/>
    <col min="7693" max="7693" width="14.33203125" style="9" customWidth="1"/>
    <col min="7694" max="7694" width="12.44140625" style="9" customWidth="1"/>
    <col min="7695" max="7695" width="14" style="9" customWidth="1"/>
    <col min="7696" max="7696" width="11.44140625" style="9" customWidth="1"/>
    <col min="7697" max="7697" width="3.44140625" style="9" bestFit="1" customWidth="1"/>
    <col min="7698" max="7750" width="10.88671875" style="9"/>
    <col min="7751" max="7752" width="0" style="9" hidden="1" customWidth="1"/>
    <col min="7753" max="7943" width="10.88671875" style="9"/>
    <col min="7944" max="7944" width="25" style="9" customWidth="1"/>
    <col min="7945" max="7945" width="18" style="9" customWidth="1"/>
    <col min="7946" max="7946" width="12.33203125" style="9" bestFit="1" customWidth="1"/>
    <col min="7947" max="7947" width="13.33203125" style="9" customWidth="1"/>
    <col min="7948" max="7948" width="10.6640625" style="9" customWidth="1"/>
    <col min="7949" max="7949" width="14.33203125" style="9" customWidth="1"/>
    <col min="7950" max="7950" width="12.44140625" style="9" customWidth="1"/>
    <col min="7951" max="7951" width="14" style="9" customWidth="1"/>
    <col min="7952" max="7952" width="11.44140625" style="9" customWidth="1"/>
    <col min="7953" max="7953" width="3.44140625" style="9" bestFit="1" customWidth="1"/>
    <col min="7954" max="8006" width="10.88671875" style="9"/>
    <col min="8007" max="8008" width="0" style="9" hidden="1" customWidth="1"/>
    <col min="8009" max="8199" width="10.88671875" style="9"/>
    <col min="8200" max="8200" width="25" style="9" customWidth="1"/>
    <col min="8201" max="8201" width="18" style="9" customWidth="1"/>
    <col min="8202" max="8202" width="12.33203125" style="9" bestFit="1" customWidth="1"/>
    <col min="8203" max="8203" width="13.33203125" style="9" customWidth="1"/>
    <col min="8204" max="8204" width="10.6640625" style="9" customWidth="1"/>
    <col min="8205" max="8205" width="14.33203125" style="9" customWidth="1"/>
    <col min="8206" max="8206" width="12.44140625" style="9" customWidth="1"/>
    <col min="8207" max="8207" width="14" style="9" customWidth="1"/>
    <col min="8208" max="8208" width="11.44140625" style="9" customWidth="1"/>
    <col min="8209" max="8209" width="3.44140625" style="9" bestFit="1" customWidth="1"/>
    <col min="8210" max="8262" width="10.88671875" style="9"/>
    <col min="8263" max="8264" width="0" style="9" hidden="1" customWidth="1"/>
    <col min="8265" max="8455" width="10.88671875" style="9"/>
    <col min="8456" max="8456" width="25" style="9" customWidth="1"/>
    <col min="8457" max="8457" width="18" style="9" customWidth="1"/>
    <col min="8458" max="8458" width="12.33203125" style="9" bestFit="1" customWidth="1"/>
    <col min="8459" max="8459" width="13.33203125" style="9" customWidth="1"/>
    <col min="8460" max="8460" width="10.6640625" style="9" customWidth="1"/>
    <col min="8461" max="8461" width="14.33203125" style="9" customWidth="1"/>
    <col min="8462" max="8462" width="12.44140625" style="9" customWidth="1"/>
    <col min="8463" max="8463" width="14" style="9" customWidth="1"/>
    <col min="8464" max="8464" width="11.44140625" style="9" customWidth="1"/>
    <col min="8465" max="8465" width="3.44140625" style="9" bestFit="1" customWidth="1"/>
    <col min="8466" max="8518" width="10.88671875" style="9"/>
    <col min="8519" max="8520" width="0" style="9" hidden="1" customWidth="1"/>
    <col min="8521" max="8711" width="10.88671875" style="9"/>
    <col min="8712" max="8712" width="25" style="9" customWidth="1"/>
    <col min="8713" max="8713" width="18" style="9" customWidth="1"/>
    <col min="8714" max="8714" width="12.33203125" style="9" bestFit="1" customWidth="1"/>
    <col min="8715" max="8715" width="13.33203125" style="9" customWidth="1"/>
    <col min="8716" max="8716" width="10.6640625" style="9" customWidth="1"/>
    <col min="8717" max="8717" width="14.33203125" style="9" customWidth="1"/>
    <col min="8718" max="8718" width="12.44140625" style="9" customWidth="1"/>
    <col min="8719" max="8719" width="14" style="9" customWidth="1"/>
    <col min="8720" max="8720" width="11.44140625" style="9" customWidth="1"/>
    <col min="8721" max="8721" width="3.44140625" style="9" bestFit="1" customWidth="1"/>
    <col min="8722" max="8774" width="10.88671875" style="9"/>
    <col min="8775" max="8776" width="0" style="9" hidden="1" customWidth="1"/>
    <col min="8777" max="8967" width="10.88671875" style="9"/>
    <col min="8968" max="8968" width="25" style="9" customWidth="1"/>
    <col min="8969" max="8969" width="18" style="9" customWidth="1"/>
    <col min="8970" max="8970" width="12.33203125" style="9" bestFit="1" customWidth="1"/>
    <col min="8971" max="8971" width="13.33203125" style="9" customWidth="1"/>
    <col min="8972" max="8972" width="10.6640625" style="9" customWidth="1"/>
    <col min="8973" max="8973" width="14.33203125" style="9" customWidth="1"/>
    <col min="8974" max="8974" width="12.44140625" style="9" customWidth="1"/>
    <col min="8975" max="8975" width="14" style="9" customWidth="1"/>
    <col min="8976" max="8976" width="11.44140625" style="9" customWidth="1"/>
    <col min="8977" max="8977" width="3.44140625" style="9" bestFit="1" customWidth="1"/>
    <col min="8978" max="9030" width="10.88671875" style="9"/>
    <col min="9031" max="9032" width="0" style="9" hidden="1" customWidth="1"/>
    <col min="9033" max="9223" width="10.88671875" style="9"/>
    <col min="9224" max="9224" width="25" style="9" customWidth="1"/>
    <col min="9225" max="9225" width="18" style="9" customWidth="1"/>
    <col min="9226" max="9226" width="12.33203125" style="9" bestFit="1" customWidth="1"/>
    <col min="9227" max="9227" width="13.33203125" style="9" customWidth="1"/>
    <col min="9228" max="9228" width="10.6640625" style="9" customWidth="1"/>
    <col min="9229" max="9229" width="14.33203125" style="9" customWidth="1"/>
    <col min="9230" max="9230" width="12.44140625" style="9" customWidth="1"/>
    <col min="9231" max="9231" width="14" style="9" customWidth="1"/>
    <col min="9232" max="9232" width="11.44140625" style="9" customWidth="1"/>
    <col min="9233" max="9233" width="3.44140625" style="9" bestFit="1" customWidth="1"/>
    <col min="9234" max="9286" width="10.88671875" style="9"/>
    <col min="9287" max="9288" width="0" style="9" hidden="1" customWidth="1"/>
    <col min="9289" max="9479" width="10.88671875" style="9"/>
    <col min="9480" max="9480" width="25" style="9" customWidth="1"/>
    <col min="9481" max="9481" width="18" style="9" customWidth="1"/>
    <col min="9482" max="9482" width="12.33203125" style="9" bestFit="1" customWidth="1"/>
    <col min="9483" max="9483" width="13.33203125" style="9" customWidth="1"/>
    <col min="9484" max="9484" width="10.6640625" style="9" customWidth="1"/>
    <col min="9485" max="9485" width="14.33203125" style="9" customWidth="1"/>
    <col min="9486" max="9486" width="12.44140625" style="9" customWidth="1"/>
    <col min="9487" max="9487" width="14" style="9" customWidth="1"/>
    <col min="9488" max="9488" width="11.44140625" style="9" customWidth="1"/>
    <col min="9489" max="9489" width="3.44140625" style="9" bestFit="1" customWidth="1"/>
    <col min="9490" max="9542" width="10.88671875" style="9"/>
    <col min="9543" max="9544" width="0" style="9" hidden="1" customWidth="1"/>
    <col min="9545" max="9735" width="10.88671875" style="9"/>
    <col min="9736" max="9736" width="25" style="9" customWidth="1"/>
    <col min="9737" max="9737" width="18" style="9" customWidth="1"/>
    <col min="9738" max="9738" width="12.33203125" style="9" bestFit="1" customWidth="1"/>
    <col min="9739" max="9739" width="13.33203125" style="9" customWidth="1"/>
    <col min="9740" max="9740" width="10.6640625" style="9" customWidth="1"/>
    <col min="9741" max="9741" width="14.33203125" style="9" customWidth="1"/>
    <col min="9742" max="9742" width="12.44140625" style="9" customWidth="1"/>
    <col min="9743" max="9743" width="14" style="9" customWidth="1"/>
    <col min="9744" max="9744" width="11.44140625" style="9" customWidth="1"/>
    <col min="9745" max="9745" width="3.44140625" style="9" bestFit="1" customWidth="1"/>
    <col min="9746" max="9798" width="10.88671875" style="9"/>
    <col min="9799" max="9800" width="0" style="9" hidden="1" customWidth="1"/>
    <col min="9801" max="9991" width="10.88671875" style="9"/>
    <col min="9992" max="9992" width="25" style="9" customWidth="1"/>
    <col min="9993" max="9993" width="18" style="9" customWidth="1"/>
    <col min="9994" max="9994" width="12.33203125" style="9" bestFit="1" customWidth="1"/>
    <col min="9995" max="9995" width="13.33203125" style="9" customWidth="1"/>
    <col min="9996" max="9996" width="10.6640625" style="9" customWidth="1"/>
    <col min="9997" max="9997" width="14.33203125" style="9" customWidth="1"/>
    <col min="9998" max="9998" width="12.44140625" style="9" customWidth="1"/>
    <col min="9999" max="9999" width="14" style="9" customWidth="1"/>
    <col min="10000" max="10000" width="11.44140625" style="9" customWidth="1"/>
    <col min="10001" max="10001" width="3.44140625" style="9" bestFit="1" customWidth="1"/>
    <col min="10002" max="10054" width="10.88671875" style="9"/>
    <col min="10055" max="10056" width="0" style="9" hidden="1" customWidth="1"/>
    <col min="10057" max="10247" width="10.88671875" style="9"/>
    <col min="10248" max="10248" width="25" style="9" customWidth="1"/>
    <col min="10249" max="10249" width="18" style="9" customWidth="1"/>
    <col min="10250" max="10250" width="12.33203125" style="9" bestFit="1" customWidth="1"/>
    <col min="10251" max="10251" width="13.33203125" style="9" customWidth="1"/>
    <col min="10252" max="10252" width="10.6640625" style="9" customWidth="1"/>
    <col min="10253" max="10253" width="14.33203125" style="9" customWidth="1"/>
    <col min="10254" max="10254" width="12.44140625" style="9" customWidth="1"/>
    <col min="10255" max="10255" width="14" style="9" customWidth="1"/>
    <col min="10256" max="10256" width="11.44140625" style="9" customWidth="1"/>
    <col min="10257" max="10257" width="3.44140625" style="9" bestFit="1" customWidth="1"/>
    <col min="10258" max="10310" width="10.88671875" style="9"/>
    <col min="10311" max="10312" width="0" style="9" hidden="1" customWidth="1"/>
    <col min="10313" max="10503" width="10.88671875" style="9"/>
    <col min="10504" max="10504" width="25" style="9" customWidth="1"/>
    <col min="10505" max="10505" width="18" style="9" customWidth="1"/>
    <col min="10506" max="10506" width="12.33203125" style="9" bestFit="1" customWidth="1"/>
    <col min="10507" max="10507" width="13.33203125" style="9" customWidth="1"/>
    <col min="10508" max="10508" width="10.6640625" style="9" customWidth="1"/>
    <col min="10509" max="10509" width="14.33203125" style="9" customWidth="1"/>
    <col min="10510" max="10510" width="12.44140625" style="9" customWidth="1"/>
    <col min="10511" max="10511" width="14" style="9" customWidth="1"/>
    <col min="10512" max="10512" width="11.44140625" style="9" customWidth="1"/>
    <col min="10513" max="10513" width="3.44140625" style="9" bestFit="1" customWidth="1"/>
    <col min="10514" max="10566" width="10.88671875" style="9"/>
    <col min="10567" max="10568" width="0" style="9" hidden="1" customWidth="1"/>
    <col min="10569" max="10759" width="10.88671875" style="9"/>
    <col min="10760" max="10760" width="25" style="9" customWidth="1"/>
    <col min="10761" max="10761" width="18" style="9" customWidth="1"/>
    <col min="10762" max="10762" width="12.33203125" style="9" bestFit="1" customWidth="1"/>
    <col min="10763" max="10763" width="13.33203125" style="9" customWidth="1"/>
    <col min="10764" max="10764" width="10.6640625" style="9" customWidth="1"/>
    <col min="10765" max="10765" width="14.33203125" style="9" customWidth="1"/>
    <col min="10766" max="10766" width="12.44140625" style="9" customWidth="1"/>
    <col min="10767" max="10767" width="14" style="9" customWidth="1"/>
    <col min="10768" max="10768" width="11.44140625" style="9" customWidth="1"/>
    <col min="10769" max="10769" width="3.44140625" style="9" bestFit="1" customWidth="1"/>
    <col min="10770" max="10822" width="10.88671875" style="9"/>
    <col min="10823" max="10824" width="0" style="9" hidden="1" customWidth="1"/>
    <col min="10825" max="11015" width="10.88671875" style="9"/>
    <col min="11016" max="11016" width="25" style="9" customWidth="1"/>
    <col min="11017" max="11017" width="18" style="9" customWidth="1"/>
    <col min="11018" max="11018" width="12.33203125" style="9" bestFit="1" customWidth="1"/>
    <col min="11019" max="11019" width="13.33203125" style="9" customWidth="1"/>
    <col min="11020" max="11020" width="10.6640625" style="9" customWidth="1"/>
    <col min="11021" max="11021" width="14.33203125" style="9" customWidth="1"/>
    <col min="11022" max="11022" width="12.44140625" style="9" customWidth="1"/>
    <col min="11023" max="11023" width="14" style="9" customWidth="1"/>
    <col min="11024" max="11024" width="11.44140625" style="9" customWidth="1"/>
    <col min="11025" max="11025" width="3.44140625" style="9" bestFit="1" customWidth="1"/>
    <col min="11026" max="11078" width="10.88671875" style="9"/>
    <col min="11079" max="11080" width="0" style="9" hidden="1" customWidth="1"/>
    <col min="11081" max="11271" width="10.88671875" style="9"/>
    <col min="11272" max="11272" width="25" style="9" customWidth="1"/>
    <col min="11273" max="11273" width="18" style="9" customWidth="1"/>
    <col min="11274" max="11274" width="12.33203125" style="9" bestFit="1" customWidth="1"/>
    <col min="11275" max="11275" width="13.33203125" style="9" customWidth="1"/>
    <col min="11276" max="11276" width="10.6640625" style="9" customWidth="1"/>
    <col min="11277" max="11277" width="14.33203125" style="9" customWidth="1"/>
    <col min="11278" max="11278" width="12.44140625" style="9" customWidth="1"/>
    <col min="11279" max="11279" width="14" style="9" customWidth="1"/>
    <col min="11280" max="11280" width="11.44140625" style="9" customWidth="1"/>
    <col min="11281" max="11281" width="3.44140625" style="9" bestFit="1" customWidth="1"/>
    <col min="11282" max="11334" width="10.88671875" style="9"/>
    <col min="11335" max="11336" width="0" style="9" hidden="1" customWidth="1"/>
    <col min="11337" max="11527" width="10.88671875" style="9"/>
    <col min="11528" max="11528" width="25" style="9" customWidth="1"/>
    <col min="11529" max="11529" width="18" style="9" customWidth="1"/>
    <col min="11530" max="11530" width="12.33203125" style="9" bestFit="1" customWidth="1"/>
    <col min="11531" max="11531" width="13.33203125" style="9" customWidth="1"/>
    <col min="11532" max="11532" width="10.6640625" style="9" customWidth="1"/>
    <col min="11533" max="11533" width="14.33203125" style="9" customWidth="1"/>
    <col min="11534" max="11534" width="12.44140625" style="9" customWidth="1"/>
    <col min="11535" max="11535" width="14" style="9" customWidth="1"/>
    <col min="11536" max="11536" width="11.44140625" style="9" customWidth="1"/>
    <col min="11537" max="11537" width="3.44140625" style="9" bestFit="1" customWidth="1"/>
    <col min="11538" max="11590" width="10.88671875" style="9"/>
    <col min="11591" max="11592" width="0" style="9" hidden="1" customWidth="1"/>
    <col min="11593" max="11783" width="10.88671875" style="9"/>
    <col min="11784" max="11784" width="25" style="9" customWidth="1"/>
    <col min="11785" max="11785" width="18" style="9" customWidth="1"/>
    <col min="11786" max="11786" width="12.33203125" style="9" bestFit="1" customWidth="1"/>
    <col min="11787" max="11787" width="13.33203125" style="9" customWidth="1"/>
    <col min="11788" max="11788" width="10.6640625" style="9" customWidth="1"/>
    <col min="11789" max="11789" width="14.33203125" style="9" customWidth="1"/>
    <col min="11790" max="11790" width="12.44140625" style="9" customWidth="1"/>
    <col min="11791" max="11791" width="14" style="9" customWidth="1"/>
    <col min="11792" max="11792" width="11.44140625" style="9" customWidth="1"/>
    <col min="11793" max="11793" width="3.44140625" style="9" bestFit="1" customWidth="1"/>
    <col min="11794" max="11846" width="10.88671875" style="9"/>
    <col min="11847" max="11848" width="0" style="9" hidden="1" customWidth="1"/>
    <col min="11849" max="12039" width="10.88671875" style="9"/>
    <col min="12040" max="12040" width="25" style="9" customWidth="1"/>
    <col min="12041" max="12041" width="18" style="9" customWidth="1"/>
    <col min="12042" max="12042" width="12.33203125" style="9" bestFit="1" customWidth="1"/>
    <col min="12043" max="12043" width="13.33203125" style="9" customWidth="1"/>
    <col min="12044" max="12044" width="10.6640625" style="9" customWidth="1"/>
    <col min="12045" max="12045" width="14.33203125" style="9" customWidth="1"/>
    <col min="12046" max="12046" width="12.44140625" style="9" customWidth="1"/>
    <col min="12047" max="12047" width="14" style="9" customWidth="1"/>
    <col min="12048" max="12048" width="11.44140625" style="9" customWidth="1"/>
    <col min="12049" max="12049" width="3.44140625" style="9" bestFit="1" customWidth="1"/>
    <col min="12050" max="12102" width="10.88671875" style="9"/>
    <col min="12103" max="12104" width="0" style="9" hidden="1" customWidth="1"/>
    <col min="12105" max="12295" width="10.88671875" style="9"/>
    <col min="12296" max="12296" width="25" style="9" customWidth="1"/>
    <col min="12297" max="12297" width="18" style="9" customWidth="1"/>
    <col min="12298" max="12298" width="12.33203125" style="9" bestFit="1" customWidth="1"/>
    <col min="12299" max="12299" width="13.33203125" style="9" customWidth="1"/>
    <col min="12300" max="12300" width="10.6640625" style="9" customWidth="1"/>
    <col min="12301" max="12301" width="14.33203125" style="9" customWidth="1"/>
    <col min="12302" max="12302" width="12.44140625" style="9" customWidth="1"/>
    <col min="12303" max="12303" width="14" style="9" customWidth="1"/>
    <col min="12304" max="12304" width="11.44140625" style="9" customWidth="1"/>
    <col min="12305" max="12305" width="3.44140625" style="9" bestFit="1" customWidth="1"/>
    <col min="12306" max="12358" width="10.88671875" style="9"/>
    <col min="12359" max="12360" width="0" style="9" hidden="1" customWidth="1"/>
    <col min="12361" max="12551" width="10.88671875" style="9"/>
    <col min="12552" max="12552" width="25" style="9" customWidth="1"/>
    <col min="12553" max="12553" width="18" style="9" customWidth="1"/>
    <col min="12554" max="12554" width="12.33203125" style="9" bestFit="1" customWidth="1"/>
    <col min="12555" max="12555" width="13.33203125" style="9" customWidth="1"/>
    <col min="12556" max="12556" width="10.6640625" style="9" customWidth="1"/>
    <col min="12557" max="12557" width="14.33203125" style="9" customWidth="1"/>
    <col min="12558" max="12558" width="12.44140625" style="9" customWidth="1"/>
    <col min="12559" max="12559" width="14" style="9" customWidth="1"/>
    <col min="12560" max="12560" width="11.44140625" style="9" customWidth="1"/>
    <col min="12561" max="12561" width="3.44140625" style="9" bestFit="1" customWidth="1"/>
    <col min="12562" max="12614" width="10.88671875" style="9"/>
    <col min="12615" max="12616" width="0" style="9" hidden="1" customWidth="1"/>
    <col min="12617" max="12807" width="10.88671875" style="9"/>
    <col min="12808" max="12808" width="25" style="9" customWidth="1"/>
    <col min="12809" max="12809" width="18" style="9" customWidth="1"/>
    <col min="12810" max="12810" width="12.33203125" style="9" bestFit="1" customWidth="1"/>
    <col min="12811" max="12811" width="13.33203125" style="9" customWidth="1"/>
    <col min="12812" max="12812" width="10.6640625" style="9" customWidth="1"/>
    <col min="12813" max="12813" width="14.33203125" style="9" customWidth="1"/>
    <col min="12814" max="12814" width="12.44140625" style="9" customWidth="1"/>
    <col min="12815" max="12815" width="14" style="9" customWidth="1"/>
    <col min="12816" max="12816" width="11.44140625" style="9" customWidth="1"/>
    <col min="12817" max="12817" width="3.44140625" style="9" bestFit="1" customWidth="1"/>
    <col min="12818" max="12870" width="10.88671875" style="9"/>
    <col min="12871" max="12872" width="0" style="9" hidden="1" customWidth="1"/>
    <col min="12873" max="13063" width="10.88671875" style="9"/>
    <col min="13064" max="13064" width="25" style="9" customWidth="1"/>
    <col min="13065" max="13065" width="18" style="9" customWidth="1"/>
    <col min="13066" max="13066" width="12.33203125" style="9" bestFit="1" customWidth="1"/>
    <col min="13067" max="13067" width="13.33203125" style="9" customWidth="1"/>
    <col min="13068" max="13068" width="10.6640625" style="9" customWidth="1"/>
    <col min="13069" max="13069" width="14.33203125" style="9" customWidth="1"/>
    <col min="13070" max="13070" width="12.44140625" style="9" customWidth="1"/>
    <col min="13071" max="13071" width="14" style="9" customWidth="1"/>
    <col min="13072" max="13072" width="11.44140625" style="9" customWidth="1"/>
    <col min="13073" max="13073" width="3.44140625" style="9" bestFit="1" customWidth="1"/>
    <col min="13074" max="13126" width="10.88671875" style="9"/>
    <col min="13127" max="13128" width="0" style="9" hidden="1" customWidth="1"/>
    <col min="13129" max="13319" width="10.88671875" style="9"/>
    <col min="13320" max="13320" width="25" style="9" customWidth="1"/>
    <col min="13321" max="13321" width="18" style="9" customWidth="1"/>
    <col min="13322" max="13322" width="12.33203125" style="9" bestFit="1" customWidth="1"/>
    <col min="13323" max="13323" width="13.33203125" style="9" customWidth="1"/>
    <col min="13324" max="13324" width="10.6640625" style="9" customWidth="1"/>
    <col min="13325" max="13325" width="14.33203125" style="9" customWidth="1"/>
    <col min="13326" max="13326" width="12.44140625" style="9" customWidth="1"/>
    <col min="13327" max="13327" width="14" style="9" customWidth="1"/>
    <col min="13328" max="13328" width="11.44140625" style="9" customWidth="1"/>
    <col min="13329" max="13329" width="3.44140625" style="9" bestFit="1" customWidth="1"/>
    <col min="13330" max="13382" width="10.88671875" style="9"/>
    <col min="13383" max="13384" width="0" style="9" hidden="1" customWidth="1"/>
    <col min="13385" max="13575" width="10.88671875" style="9"/>
    <col min="13576" max="13576" width="25" style="9" customWidth="1"/>
    <col min="13577" max="13577" width="18" style="9" customWidth="1"/>
    <col min="13578" max="13578" width="12.33203125" style="9" bestFit="1" customWidth="1"/>
    <col min="13579" max="13579" width="13.33203125" style="9" customWidth="1"/>
    <col min="13580" max="13580" width="10.6640625" style="9" customWidth="1"/>
    <col min="13581" max="13581" width="14.33203125" style="9" customWidth="1"/>
    <col min="13582" max="13582" width="12.44140625" style="9" customWidth="1"/>
    <col min="13583" max="13583" width="14" style="9" customWidth="1"/>
    <col min="13584" max="13584" width="11.44140625" style="9" customWidth="1"/>
    <col min="13585" max="13585" width="3.44140625" style="9" bestFit="1" customWidth="1"/>
    <col min="13586" max="13638" width="10.88671875" style="9"/>
    <col min="13639" max="13640" width="0" style="9" hidden="1" customWidth="1"/>
    <col min="13641" max="13831" width="10.88671875" style="9"/>
    <col min="13832" max="13832" width="25" style="9" customWidth="1"/>
    <col min="13833" max="13833" width="18" style="9" customWidth="1"/>
    <col min="13834" max="13834" width="12.33203125" style="9" bestFit="1" customWidth="1"/>
    <col min="13835" max="13835" width="13.33203125" style="9" customWidth="1"/>
    <col min="13836" max="13836" width="10.6640625" style="9" customWidth="1"/>
    <col min="13837" max="13837" width="14.33203125" style="9" customWidth="1"/>
    <col min="13838" max="13838" width="12.44140625" style="9" customWidth="1"/>
    <col min="13839" max="13839" width="14" style="9" customWidth="1"/>
    <col min="13840" max="13840" width="11.44140625" style="9" customWidth="1"/>
    <col min="13841" max="13841" width="3.44140625" style="9" bestFit="1" customWidth="1"/>
    <col min="13842" max="13894" width="10.88671875" style="9"/>
    <col min="13895" max="13896" width="0" style="9" hidden="1" customWidth="1"/>
    <col min="13897" max="14087" width="10.88671875" style="9"/>
    <col min="14088" max="14088" width="25" style="9" customWidth="1"/>
    <col min="14089" max="14089" width="18" style="9" customWidth="1"/>
    <col min="14090" max="14090" width="12.33203125" style="9" bestFit="1" customWidth="1"/>
    <col min="14091" max="14091" width="13.33203125" style="9" customWidth="1"/>
    <col min="14092" max="14092" width="10.6640625" style="9" customWidth="1"/>
    <col min="14093" max="14093" width="14.33203125" style="9" customWidth="1"/>
    <col min="14094" max="14094" width="12.44140625" style="9" customWidth="1"/>
    <col min="14095" max="14095" width="14" style="9" customWidth="1"/>
    <col min="14096" max="14096" width="11.44140625" style="9" customWidth="1"/>
    <col min="14097" max="14097" width="3.44140625" style="9" bestFit="1" customWidth="1"/>
    <col min="14098" max="14150" width="10.88671875" style="9"/>
    <col min="14151" max="14152" width="0" style="9" hidden="1" customWidth="1"/>
    <col min="14153" max="14343" width="10.88671875" style="9"/>
    <col min="14344" max="14344" width="25" style="9" customWidth="1"/>
    <col min="14345" max="14345" width="18" style="9" customWidth="1"/>
    <col min="14346" max="14346" width="12.33203125" style="9" bestFit="1" customWidth="1"/>
    <col min="14347" max="14347" width="13.33203125" style="9" customWidth="1"/>
    <col min="14348" max="14348" width="10.6640625" style="9" customWidth="1"/>
    <col min="14349" max="14349" width="14.33203125" style="9" customWidth="1"/>
    <col min="14350" max="14350" width="12.44140625" style="9" customWidth="1"/>
    <col min="14351" max="14351" width="14" style="9" customWidth="1"/>
    <col min="14352" max="14352" width="11.44140625" style="9" customWidth="1"/>
    <col min="14353" max="14353" width="3.44140625" style="9" bestFit="1" customWidth="1"/>
    <col min="14354" max="14406" width="10.88671875" style="9"/>
    <col min="14407" max="14408" width="0" style="9" hidden="1" customWidth="1"/>
    <col min="14409" max="14599" width="10.88671875" style="9"/>
    <col min="14600" max="14600" width="25" style="9" customWidth="1"/>
    <col min="14601" max="14601" width="18" style="9" customWidth="1"/>
    <col min="14602" max="14602" width="12.33203125" style="9" bestFit="1" customWidth="1"/>
    <col min="14603" max="14603" width="13.33203125" style="9" customWidth="1"/>
    <col min="14604" max="14604" width="10.6640625" style="9" customWidth="1"/>
    <col min="14605" max="14605" width="14.33203125" style="9" customWidth="1"/>
    <col min="14606" max="14606" width="12.44140625" style="9" customWidth="1"/>
    <col min="14607" max="14607" width="14" style="9" customWidth="1"/>
    <col min="14608" max="14608" width="11.44140625" style="9" customWidth="1"/>
    <col min="14609" max="14609" width="3.44140625" style="9" bestFit="1" customWidth="1"/>
    <col min="14610" max="14662" width="10.88671875" style="9"/>
    <col min="14663" max="14664" width="0" style="9" hidden="1" customWidth="1"/>
    <col min="14665" max="14855" width="10.88671875" style="9"/>
    <col min="14856" max="14856" width="25" style="9" customWidth="1"/>
    <col min="14857" max="14857" width="18" style="9" customWidth="1"/>
    <col min="14858" max="14858" width="12.33203125" style="9" bestFit="1" customWidth="1"/>
    <col min="14859" max="14859" width="13.33203125" style="9" customWidth="1"/>
    <col min="14860" max="14860" width="10.6640625" style="9" customWidth="1"/>
    <col min="14861" max="14861" width="14.33203125" style="9" customWidth="1"/>
    <col min="14862" max="14862" width="12.44140625" style="9" customWidth="1"/>
    <col min="14863" max="14863" width="14" style="9" customWidth="1"/>
    <col min="14864" max="14864" width="11.44140625" style="9" customWidth="1"/>
    <col min="14865" max="14865" width="3.44140625" style="9" bestFit="1" customWidth="1"/>
    <col min="14866" max="14918" width="10.88671875" style="9"/>
    <col min="14919" max="14920" width="0" style="9" hidden="1" customWidth="1"/>
    <col min="14921" max="15111" width="10.88671875" style="9"/>
    <col min="15112" max="15112" width="25" style="9" customWidth="1"/>
    <col min="15113" max="15113" width="18" style="9" customWidth="1"/>
    <col min="15114" max="15114" width="12.33203125" style="9" bestFit="1" customWidth="1"/>
    <col min="15115" max="15115" width="13.33203125" style="9" customWidth="1"/>
    <col min="15116" max="15116" width="10.6640625" style="9" customWidth="1"/>
    <col min="15117" max="15117" width="14.33203125" style="9" customWidth="1"/>
    <col min="15118" max="15118" width="12.44140625" style="9" customWidth="1"/>
    <col min="15119" max="15119" width="14" style="9" customWidth="1"/>
    <col min="15120" max="15120" width="11.44140625" style="9" customWidth="1"/>
    <col min="15121" max="15121" width="3.44140625" style="9" bestFit="1" customWidth="1"/>
    <col min="15122" max="15174" width="10.88671875" style="9"/>
    <col min="15175" max="15176" width="0" style="9" hidden="1" customWidth="1"/>
    <col min="15177" max="15367" width="10.88671875" style="9"/>
    <col min="15368" max="15368" width="25" style="9" customWidth="1"/>
    <col min="15369" max="15369" width="18" style="9" customWidth="1"/>
    <col min="15370" max="15370" width="12.33203125" style="9" bestFit="1" customWidth="1"/>
    <col min="15371" max="15371" width="13.33203125" style="9" customWidth="1"/>
    <col min="15372" max="15372" width="10.6640625" style="9" customWidth="1"/>
    <col min="15373" max="15373" width="14.33203125" style="9" customWidth="1"/>
    <col min="15374" max="15374" width="12.44140625" style="9" customWidth="1"/>
    <col min="15375" max="15375" width="14" style="9" customWidth="1"/>
    <col min="15376" max="15376" width="11.44140625" style="9" customWidth="1"/>
    <col min="15377" max="15377" width="3.44140625" style="9" bestFit="1" customWidth="1"/>
    <col min="15378" max="15430" width="10.88671875" style="9"/>
    <col min="15431" max="15432" width="0" style="9" hidden="1" customWidth="1"/>
    <col min="15433" max="15623" width="10.88671875" style="9"/>
    <col min="15624" max="15624" width="25" style="9" customWidth="1"/>
    <col min="15625" max="15625" width="18" style="9" customWidth="1"/>
    <col min="15626" max="15626" width="12.33203125" style="9" bestFit="1" customWidth="1"/>
    <col min="15627" max="15627" width="13.33203125" style="9" customWidth="1"/>
    <col min="15628" max="15628" width="10.6640625" style="9" customWidth="1"/>
    <col min="15629" max="15629" width="14.33203125" style="9" customWidth="1"/>
    <col min="15630" max="15630" width="12.44140625" style="9" customWidth="1"/>
    <col min="15631" max="15631" width="14" style="9" customWidth="1"/>
    <col min="15632" max="15632" width="11.44140625" style="9" customWidth="1"/>
    <col min="15633" max="15633" width="3.44140625" style="9" bestFit="1" customWidth="1"/>
    <col min="15634" max="15686" width="10.88671875" style="9"/>
    <col min="15687" max="15688" width="0" style="9" hidden="1" customWidth="1"/>
    <col min="15689" max="15879" width="10.88671875" style="9"/>
    <col min="15880" max="15880" width="25" style="9" customWidth="1"/>
    <col min="15881" max="15881" width="18" style="9" customWidth="1"/>
    <col min="15882" max="15882" width="12.33203125" style="9" bestFit="1" customWidth="1"/>
    <col min="15883" max="15883" width="13.33203125" style="9" customWidth="1"/>
    <col min="15884" max="15884" width="10.6640625" style="9" customWidth="1"/>
    <col min="15885" max="15885" width="14.33203125" style="9" customWidth="1"/>
    <col min="15886" max="15886" width="12.44140625" style="9" customWidth="1"/>
    <col min="15887" max="15887" width="14" style="9" customWidth="1"/>
    <col min="15888" max="15888" width="11.44140625" style="9" customWidth="1"/>
    <col min="15889" max="15889" width="3.44140625" style="9" bestFit="1" customWidth="1"/>
    <col min="15890" max="15942" width="10.88671875" style="9"/>
    <col min="15943" max="15944" width="0" style="9" hidden="1" customWidth="1"/>
    <col min="15945" max="16135" width="10.88671875" style="9"/>
    <col min="16136" max="16136" width="25" style="9" customWidth="1"/>
    <col min="16137" max="16137" width="18" style="9" customWidth="1"/>
    <col min="16138" max="16138" width="12.33203125" style="9" bestFit="1" customWidth="1"/>
    <col min="16139" max="16139" width="13.33203125" style="9" customWidth="1"/>
    <col min="16140" max="16140" width="10.6640625" style="9" customWidth="1"/>
    <col min="16141" max="16141" width="14.33203125" style="9" customWidth="1"/>
    <col min="16142" max="16142" width="12.44140625" style="9" customWidth="1"/>
    <col min="16143" max="16143" width="14" style="9" customWidth="1"/>
    <col min="16144" max="16144" width="11.44140625" style="9" customWidth="1"/>
    <col min="16145" max="16145" width="3.44140625" style="9" bestFit="1" customWidth="1"/>
    <col min="16146" max="16198" width="10.88671875" style="9"/>
    <col min="16199" max="16200" width="0" style="9" hidden="1" customWidth="1"/>
    <col min="16201" max="16384" width="10.88671875" style="9"/>
  </cols>
  <sheetData>
    <row r="1" spans="1:73" s="1" customFormat="1" ht="87" customHeight="1" x14ac:dyDescent="0.3">
      <c r="A1" s="94"/>
      <c r="B1" s="97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78"/>
      <c r="P1" s="76"/>
    </row>
    <row r="2" spans="1:73" s="1" customFormat="1" ht="45" customHeight="1" x14ac:dyDescent="0.3">
      <c r="A2" s="95"/>
      <c r="B2" s="100" t="s">
        <v>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75"/>
      <c r="O2" s="80"/>
      <c r="P2" s="81"/>
    </row>
    <row r="3" spans="1:73" s="1" customFormat="1" ht="33.75" customHeight="1" x14ac:dyDescent="0.3">
      <c r="A3" s="96"/>
      <c r="B3" s="100" t="s">
        <v>2</v>
      </c>
      <c r="C3" s="100"/>
      <c r="D3" s="100"/>
      <c r="E3" s="100" t="s">
        <v>3</v>
      </c>
      <c r="F3" s="100"/>
      <c r="G3" s="100"/>
      <c r="H3" s="100" t="s">
        <v>4</v>
      </c>
      <c r="I3" s="100"/>
      <c r="J3" s="100">
        <v>8</v>
      </c>
      <c r="K3" s="100"/>
      <c r="L3" s="100"/>
      <c r="M3" s="100"/>
      <c r="N3" s="65"/>
      <c r="O3" s="79"/>
      <c r="P3" s="77"/>
    </row>
    <row r="4" spans="1:73" s="1" customFormat="1" ht="33.75" customHeight="1" x14ac:dyDescent="0.3">
      <c r="A4" s="103" t="s">
        <v>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73" s="2" customFormat="1" ht="34.799999999999997" x14ac:dyDescent="0.3">
      <c r="A5" s="19" t="s">
        <v>6</v>
      </c>
      <c r="B5" s="120" t="s">
        <v>7</v>
      </c>
      <c r="C5" s="121"/>
      <c r="D5" s="122"/>
      <c r="E5" s="19" t="s">
        <v>8</v>
      </c>
      <c r="F5" s="123" t="s">
        <v>9</v>
      </c>
      <c r="G5" s="124"/>
      <c r="H5" s="124"/>
      <c r="I5" s="124"/>
      <c r="J5" s="124"/>
      <c r="K5" s="125"/>
      <c r="L5" s="66"/>
      <c r="M5" s="66"/>
      <c r="N5" s="74" t="s">
        <v>10</v>
      </c>
      <c r="O5" s="101" t="s">
        <v>11</v>
      </c>
      <c r="P5" s="102"/>
      <c r="BS5" s="2" t="s">
        <v>12</v>
      </c>
      <c r="BT5" s="3" t="s">
        <v>13</v>
      </c>
      <c r="BU5" s="4"/>
    </row>
    <row r="6" spans="1:73" s="6" customFormat="1" ht="63" x14ac:dyDescent="0.3">
      <c r="A6" s="5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19</v>
      </c>
      <c r="G6" s="73" t="s">
        <v>20</v>
      </c>
      <c r="H6" s="5" t="s">
        <v>21</v>
      </c>
      <c r="I6" s="73" t="s">
        <v>22</v>
      </c>
      <c r="J6" s="73" t="s">
        <v>23</v>
      </c>
      <c r="K6" s="5" t="s">
        <v>24</v>
      </c>
      <c r="L6" s="73" t="s">
        <v>25</v>
      </c>
      <c r="M6" s="73" t="s">
        <v>26</v>
      </c>
      <c r="N6" s="5" t="s">
        <v>27</v>
      </c>
      <c r="O6" s="73" t="s">
        <v>28</v>
      </c>
      <c r="P6" s="73" t="s">
        <v>29</v>
      </c>
      <c r="BS6" s="2" t="s">
        <v>30</v>
      </c>
      <c r="BT6" s="3" t="s">
        <v>31</v>
      </c>
      <c r="BU6" s="4"/>
    </row>
    <row r="7" spans="1:73" s="6" customFormat="1" ht="66" x14ac:dyDescent="0.3">
      <c r="A7" s="139" t="s">
        <v>32</v>
      </c>
      <c r="B7" s="11" t="s">
        <v>33</v>
      </c>
      <c r="C7" s="10" t="s">
        <v>34</v>
      </c>
      <c r="D7" s="13" t="s">
        <v>35</v>
      </c>
      <c r="E7" s="15">
        <v>0.2</v>
      </c>
      <c r="F7" s="57" t="e">
        <f>+'FORMULACIÓN POGD '!#REF!</f>
        <v>#REF!</v>
      </c>
      <c r="G7" s="57"/>
      <c r="H7" s="55" t="e">
        <f>+'FORMULACIÓN POGD '!#REF!</f>
        <v>#REF!</v>
      </c>
      <c r="I7" s="55"/>
      <c r="J7" s="55"/>
      <c r="K7" s="46" t="e">
        <f>+'FORMULACIÓN POGD '!#REF!</f>
        <v>#REF!</v>
      </c>
      <c r="L7" s="46"/>
      <c r="M7" s="46"/>
      <c r="N7" s="46" t="e">
        <f>+'FORMULACIÓN POGD '!#REF!</f>
        <v>#REF!</v>
      </c>
      <c r="O7" s="46"/>
      <c r="P7" s="18" t="e">
        <f t="shared" ref="P7:P12" si="0">+SUM(F7:N7)</f>
        <v>#REF!</v>
      </c>
      <c r="BS7" s="2"/>
      <c r="BT7" s="3"/>
      <c r="BU7" s="4"/>
    </row>
    <row r="8" spans="1:73" s="6" customFormat="1" ht="92.4" x14ac:dyDescent="0.3">
      <c r="A8" s="140"/>
      <c r="B8" s="11" t="s">
        <v>36</v>
      </c>
      <c r="C8" s="10" t="s">
        <v>37</v>
      </c>
      <c r="D8" s="13" t="s">
        <v>38</v>
      </c>
      <c r="E8" s="15">
        <v>0.2</v>
      </c>
      <c r="F8" s="57" t="e">
        <f>+'FORMULACIÓN POGD '!#REF!</f>
        <v>#REF!</v>
      </c>
      <c r="G8" s="57"/>
      <c r="H8" s="57" t="e">
        <f>+'FORMULACIÓN POGD '!#REF!</f>
        <v>#REF!</v>
      </c>
      <c r="I8" s="57"/>
      <c r="J8" s="57"/>
      <c r="K8" s="57" t="e">
        <f>+'FORMULACIÓN POGD '!#REF!</f>
        <v>#REF!</v>
      </c>
      <c r="L8" s="57"/>
      <c r="M8" s="57"/>
      <c r="N8" s="57" t="e">
        <f>+'FORMULACIÓN POGD '!#REF!</f>
        <v>#REF!</v>
      </c>
      <c r="O8" s="57"/>
      <c r="P8" s="18" t="e">
        <f t="shared" si="0"/>
        <v>#REF!</v>
      </c>
      <c r="BS8" s="2"/>
      <c r="BT8" s="3"/>
      <c r="BU8" s="4"/>
    </row>
    <row r="9" spans="1:73" s="6" customFormat="1" ht="79.2" x14ac:dyDescent="0.3">
      <c r="A9" s="140"/>
      <c r="B9" s="11" t="s">
        <v>39</v>
      </c>
      <c r="C9" s="10" t="s">
        <v>40</v>
      </c>
      <c r="D9" s="13" t="s">
        <v>41</v>
      </c>
      <c r="E9" s="15">
        <v>0.2</v>
      </c>
      <c r="F9" s="57" t="e">
        <f>+'FORMULACIÓN POGD '!#REF!</f>
        <v>#REF!</v>
      </c>
      <c r="G9" s="68"/>
      <c r="H9" s="56" t="e">
        <f>+'FORMULACIÓN POGD '!#REF!</f>
        <v>#REF!</v>
      </c>
      <c r="I9" s="56"/>
      <c r="J9" s="56"/>
      <c r="K9" s="46" t="e">
        <f>+'FORMULACIÓN POGD '!#REF!</f>
        <v>#REF!</v>
      </c>
      <c r="L9" s="46"/>
      <c r="M9" s="46"/>
      <c r="N9" s="46" t="e">
        <f>+'FORMULACIÓN POGD '!#REF!</f>
        <v>#REF!</v>
      </c>
      <c r="O9" s="46"/>
      <c r="P9" s="18" t="e">
        <f t="shared" si="0"/>
        <v>#REF!</v>
      </c>
      <c r="BS9" s="2"/>
      <c r="BT9" s="3"/>
      <c r="BU9" s="4"/>
    </row>
    <row r="10" spans="1:73" s="8" customFormat="1" ht="79.2" x14ac:dyDescent="0.3">
      <c r="A10" s="141"/>
      <c r="B10" s="12" t="s">
        <v>42</v>
      </c>
      <c r="C10" s="10" t="s">
        <v>43</v>
      </c>
      <c r="D10" s="13" t="s">
        <v>44</v>
      </c>
      <c r="E10" s="16">
        <v>0.1</v>
      </c>
      <c r="F10" s="46" t="e">
        <f>+'FORMULACIÓN POGD '!#REF!</f>
        <v>#REF!</v>
      </c>
      <c r="G10" s="46"/>
      <c r="H10" s="46" t="e">
        <f>+'FORMULACIÓN POGD '!#REF!</f>
        <v>#REF!</v>
      </c>
      <c r="I10" s="46"/>
      <c r="J10" s="46"/>
      <c r="K10" s="46" t="e">
        <f>+'FORMULACIÓN POGD '!#REF!</f>
        <v>#REF!</v>
      </c>
      <c r="L10" s="46"/>
      <c r="M10" s="46"/>
      <c r="N10" s="46" t="e">
        <f>+'FORMULACIÓN POGD '!#REF!</f>
        <v>#REF!</v>
      </c>
      <c r="O10" s="46"/>
      <c r="P10" s="18" t="e">
        <f t="shared" si="0"/>
        <v>#REF!</v>
      </c>
      <c r="Q10" s="7"/>
      <c r="BS10" s="2"/>
      <c r="BT10" s="3"/>
    </row>
    <row r="11" spans="1:73" s="8" customFormat="1" ht="78" x14ac:dyDescent="0.3">
      <c r="A11" s="136" t="s">
        <v>45</v>
      </c>
      <c r="B11" s="12" t="s">
        <v>46</v>
      </c>
      <c r="C11" s="10" t="s">
        <v>47</v>
      </c>
      <c r="D11" s="13" t="s">
        <v>44</v>
      </c>
      <c r="E11" s="16">
        <v>0.15</v>
      </c>
      <c r="F11" s="46" t="e">
        <f>+'FORMULACIÓN POGD '!#REF!</f>
        <v>#REF!</v>
      </c>
      <c r="G11" s="46"/>
      <c r="H11" s="46" t="e">
        <f>+'FORMULACIÓN POGD '!#REF!</f>
        <v>#REF!</v>
      </c>
      <c r="I11" s="46"/>
      <c r="J11" s="46"/>
      <c r="K11" s="46" t="e">
        <f>+'FORMULACIÓN POGD '!#REF!</f>
        <v>#REF!</v>
      </c>
      <c r="L11" s="46"/>
      <c r="M11" s="46"/>
      <c r="N11" s="46" t="e">
        <f>+'FORMULACIÓN POGD '!#REF!</f>
        <v>#REF!</v>
      </c>
      <c r="O11" s="46"/>
      <c r="P11" s="18" t="e">
        <f t="shared" si="0"/>
        <v>#REF!</v>
      </c>
      <c r="Q11" s="7"/>
      <c r="BS11" s="2"/>
      <c r="BT11" s="3"/>
    </row>
    <row r="12" spans="1:73" s="8" customFormat="1" ht="78" x14ac:dyDescent="0.3">
      <c r="A12" s="137"/>
      <c r="B12" s="12" t="s">
        <v>48</v>
      </c>
      <c r="C12" s="10" t="s">
        <v>49</v>
      </c>
      <c r="D12" s="13" t="s">
        <v>44</v>
      </c>
      <c r="E12" s="16">
        <v>0.05</v>
      </c>
      <c r="F12" s="46" t="e">
        <f>+'FORMULACIÓN POGD '!#REF!</f>
        <v>#REF!</v>
      </c>
      <c r="G12" s="46"/>
      <c r="H12" s="46" t="e">
        <f>+'FORMULACIÓN POGD '!#REF!</f>
        <v>#REF!</v>
      </c>
      <c r="I12" s="46"/>
      <c r="J12" s="46"/>
      <c r="K12" s="46" t="e">
        <f>+'FORMULACIÓN POGD '!#REF!</f>
        <v>#REF!</v>
      </c>
      <c r="L12" s="46"/>
      <c r="M12" s="46"/>
      <c r="N12" s="46" t="e">
        <f>+'FORMULACIÓN POGD '!#REF!</f>
        <v>#REF!</v>
      </c>
      <c r="O12" s="46"/>
      <c r="P12" s="18" t="e">
        <f t="shared" si="0"/>
        <v>#REF!</v>
      </c>
      <c r="Q12" s="7"/>
      <c r="BS12" s="2"/>
      <c r="BT12" s="3"/>
    </row>
    <row r="13" spans="1:73" s="8" customFormat="1" ht="78" x14ac:dyDescent="0.3">
      <c r="A13" s="138"/>
      <c r="B13" s="12" t="s">
        <v>50</v>
      </c>
      <c r="C13" s="10" t="s">
        <v>51</v>
      </c>
      <c r="D13" s="13" t="s">
        <v>44</v>
      </c>
      <c r="E13" s="16">
        <v>0.1</v>
      </c>
      <c r="F13" s="46" t="e">
        <f>+'FORMULACIÓN POGD '!#REF!</f>
        <v>#REF!</v>
      </c>
      <c r="G13" s="46"/>
      <c r="H13" s="46" t="e">
        <f>+'FORMULACIÓN POGD '!#REF!</f>
        <v>#REF!</v>
      </c>
      <c r="I13" s="46"/>
      <c r="J13" s="46"/>
      <c r="K13" s="46" t="e">
        <f>+'FORMULACIÓN POGD '!#REF!</f>
        <v>#REF!</v>
      </c>
      <c r="L13" s="46"/>
      <c r="M13" s="46"/>
      <c r="N13" s="46" t="e">
        <f>+'FORMULACIÓN POGD '!#REF!</f>
        <v>#REF!</v>
      </c>
      <c r="O13" s="46"/>
      <c r="P13" s="18" t="e">
        <f t="shared" ref="P13" si="1">+SUM(F13:N13)</f>
        <v>#REF!</v>
      </c>
      <c r="Q13" s="7"/>
      <c r="BS13" s="2"/>
      <c r="BT13" s="3"/>
    </row>
    <row r="14" spans="1:73" s="8" customFormat="1" ht="24.6" x14ac:dyDescent="0.3">
      <c r="A14" s="118"/>
      <c r="B14" s="118"/>
      <c r="C14" s="118"/>
      <c r="D14" s="119"/>
      <c r="E14" s="18">
        <f>+SUM(E7:E13)</f>
        <v>1.0000000000000002</v>
      </c>
      <c r="F14" s="126" t="s">
        <v>52</v>
      </c>
      <c r="G14" s="126"/>
      <c r="H14" s="126"/>
      <c r="I14" s="126"/>
      <c r="J14" s="126"/>
      <c r="K14" s="126"/>
      <c r="L14" s="126"/>
      <c r="M14" s="126"/>
      <c r="N14" s="126"/>
      <c r="O14" s="67"/>
      <c r="P14" s="20" t="e">
        <f>+SUM(P7:P13)/7</f>
        <v>#REF!</v>
      </c>
      <c r="Q14" s="7"/>
      <c r="BS14" s="2"/>
      <c r="BT14" s="14"/>
    </row>
    <row r="15" spans="1:73" ht="15" hidden="1" customHeight="1" x14ac:dyDescent="0.3">
      <c r="A15" s="127" t="s">
        <v>53</v>
      </c>
      <c r="B15" s="128"/>
      <c r="C15" s="128" t="s">
        <v>54</v>
      </c>
      <c r="D15" s="128"/>
      <c r="E15" s="128"/>
      <c r="F15" s="128" t="s">
        <v>55</v>
      </c>
      <c r="G15" s="128"/>
      <c r="H15" s="128"/>
      <c r="I15" s="128"/>
      <c r="J15" s="128"/>
      <c r="K15" s="128"/>
      <c r="L15" s="129"/>
      <c r="M15" s="129"/>
      <c r="N15" s="130"/>
      <c r="O15" s="69"/>
      <c r="P15" s="116"/>
    </row>
    <row r="16" spans="1:73" ht="41.25" hidden="1" customHeight="1" x14ac:dyDescent="0.3">
      <c r="A16" s="131">
        <v>13</v>
      </c>
      <c r="B16" s="113"/>
      <c r="C16" s="132" t="s">
        <v>56</v>
      </c>
      <c r="D16" s="113"/>
      <c r="E16" s="113"/>
      <c r="F16" s="133" t="s">
        <v>57</v>
      </c>
      <c r="G16" s="133"/>
      <c r="H16" s="133"/>
      <c r="I16" s="133"/>
      <c r="J16" s="133"/>
      <c r="K16" s="133"/>
      <c r="L16" s="134"/>
      <c r="M16" s="134"/>
      <c r="N16" s="135"/>
      <c r="O16" s="70"/>
      <c r="P16" s="117"/>
    </row>
    <row r="17" spans="1:16" ht="15" hidden="1" customHeight="1" x14ac:dyDescent="0.3">
      <c r="A17" s="17" t="s">
        <v>58</v>
      </c>
      <c r="B17" s="110" t="s">
        <v>59</v>
      </c>
      <c r="C17" s="110"/>
      <c r="D17" s="110" t="s">
        <v>60</v>
      </c>
      <c r="E17" s="110"/>
      <c r="F17" s="110"/>
      <c r="G17" s="63"/>
      <c r="H17" s="110" t="s">
        <v>61</v>
      </c>
      <c r="I17" s="110"/>
      <c r="J17" s="110"/>
      <c r="K17" s="110"/>
      <c r="L17" s="111"/>
      <c r="M17" s="111"/>
      <c r="N17" s="112"/>
      <c r="O17" s="71"/>
      <c r="P17" s="117"/>
    </row>
    <row r="18" spans="1:16" ht="15" hidden="1" customHeight="1" x14ac:dyDescent="0.3">
      <c r="A18" s="17" t="s">
        <v>62</v>
      </c>
      <c r="B18" s="110" t="s">
        <v>63</v>
      </c>
      <c r="C18" s="110"/>
      <c r="D18" s="110" t="s">
        <v>63</v>
      </c>
      <c r="E18" s="110"/>
      <c r="F18" s="110"/>
      <c r="G18" s="63"/>
      <c r="H18" s="110" t="s">
        <v>64</v>
      </c>
      <c r="I18" s="110"/>
      <c r="J18" s="110"/>
      <c r="K18" s="110"/>
      <c r="L18" s="111"/>
      <c r="M18" s="111"/>
      <c r="N18" s="112"/>
      <c r="O18" s="71"/>
      <c r="P18" s="117"/>
    </row>
    <row r="19" spans="1:16" ht="42" hidden="1" customHeight="1" x14ac:dyDescent="0.3">
      <c r="A19" s="17" t="s">
        <v>65</v>
      </c>
      <c r="B19" s="113"/>
      <c r="C19" s="113"/>
      <c r="D19" s="113"/>
      <c r="E19" s="113"/>
      <c r="F19" s="113"/>
      <c r="G19" s="64"/>
      <c r="H19" s="113"/>
      <c r="I19" s="113"/>
      <c r="J19" s="113"/>
      <c r="K19" s="113"/>
      <c r="L19" s="114"/>
      <c r="M19" s="114"/>
      <c r="N19" s="115"/>
      <c r="O19" s="1"/>
      <c r="P19" s="117"/>
    </row>
    <row r="20" spans="1:16" ht="14.4" hidden="1" thickBot="1" x14ac:dyDescent="0.35">
      <c r="A20" s="106" t="s">
        <v>66</v>
      </c>
      <c r="B20" s="107"/>
      <c r="C20" s="107"/>
      <c r="D20" s="107" t="s">
        <v>67</v>
      </c>
      <c r="E20" s="107"/>
      <c r="F20" s="107"/>
      <c r="G20" s="62"/>
      <c r="H20" s="107" t="s">
        <v>68</v>
      </c>
      <c r="I20" s="107"/>
      <c r="J20" s="107"/>
      <c r="K20" s="107"/>
      <c r="L20" s="108"/>
      <c r="M20" s="108"/>
      <c r="N20" s="109"/>
      <c r="O20" s="72"/>
      <c r="P20" s="117"/>
    </row>
  </sheetData>
  <mergeCells count="34">
    <mergeCell ref="P15:P20"/>
    <mergeCell ref="A14:D14"/>
    <mergeCell ref="B5:D5"/>
    <mergeCell ref="F5:K5"/>
    <mergeCell ref="F14:N14"/>
    <mergeCell ref="A15:B15"/>
    <mergeCell ref="C15:E15"/>
    <mergeCell ref="F15:N15"/>
    <mergeCell ref="A16:B16"/>
    <mergeCell ref="C16:E16"/>
    <mergeCell ref="F16:N16"/>
    <mergeCell ref="B17:C17"/>
    <mergeCell ref="D17:F17"/>
    <mergeCell ref="H17:N17"/>
    <mergeCell ref="A11:A13"/>
    <mergeCell ref="A7:A10"/>
    <mergeCell ref="A20:C20"/>
    <mergeCell ref="D20:F20"/>
    <mergeCell ref="H20:N20"/>
    <mergeCell ref="B18:C18"/>
    <mergeCell ref="D18:F18"/>
    <mergeCell ref="H18:N18"/>
    <mergeCell ref="B19:C19"/>
    <mergeCell ref="D19:F19"/>
    <mergeCell ref="H19:N19"/>
    <mergeCell ref="A1:A3"/>
    <mergeCell ref="B1:N1"/>
    <mergeCell ref="B2:M2"/>
    <mergeCell ref="O5:P5"/>
    <mergeCell ref="B3:D3"/>
    <mergeCell ref="E3:G3"/>
    <mergeCell ref="H3:I3"/>
    <mergeCell ref="J3:M3"/>
    <mergeCell ref="A4:P4"/>
  </mergeCells>
  <phoneticPr fontId="22" type="noConversion"/>
  <hyperlinks>
    <hyperlink ref="C8" location="'HV-LSP'!A1" display="'HV-LSP'!A1" xr:uid="{00000000-0004-0000-0000-000000000000}"/>
    <hyperlink ref="C9" location="'HV-POLITICAS '!A1" display="'HV-POLITICAS '!A1" xr:uid="{00000000-0004-0000-0000-000001000000}"/>
    <hyperlink ref="C7" location="'HV-VSP  '!A1" display="'HV-VSP  '!A1" xr:uid="{00000000-0004-0000-0000-000002000000}"/>
    <hyperlink ref="C10" location="'HV G. CONOCIMIENTO'!A1" display="'HV G. CONOCIMIENTO'!A1" xr:uid="{00000000-0004-0000-0000-000003000000}"/>
    <hyperlink ref="C11" location="'Mantenimiento SG'!A1" display="'Mantenimiento SG'!A1" xr:uid="{00000000-0004-0000-0000-000004000000}"/>
    <hyperlink ref="C12" location="'Gestion y desempeño'!A1" display="'Gestion y desempeño'!A1" xr:uid="{00000000-0004-0000-0000-000005000000}"/>
    <hyperlink ref="C13" location="'Transparencia '!A1" display="'Transparencia '!A1" xr:uid="{00000000-0004-0000-0000-000006000000}"/>
  </hyperlinks>
  <pageMargins left="0.70866141732283472" right="0.70866141732283472" top="0.74803149606299213" bottom="0.74803149606299213" header="0.31496062992125984" footer="0.31496062992125984"/>
  <pageSetup paperSize="14" scale="56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EZ14"/>
  <sheetViews>
    <sheetView tabSelected="1" topLeftCell="E6" zoomScale="40" zoomScaleNormal="40" zoomScaleSheetLayoutView="10" zoomScalePageLayoutView="10" workbookViewId="0">
      <selection activeCell="L22" sqref="L22"/>
    </sheetView>
  </sheetViews>
  <sheetFormatPr baseColWidth="10" defaultColWidth="11.44140625" defaultRowHeight="22.8" x14ac:dyDescent="0.3"/>
  <cols>
    <col min="1" max="1" width="4.88671875" style="47" hidden="1" customWidth="1"/>
    <col min="2" max="2" width="50.33203125" style="47" customWidth="1"/>
    <col min="3" max="3" width="63.109375" style="47" customWidth="1"/>
    <col min="4" max="4" width="173.109375" style="47" customWidth="1"/>
    <col min="5" max="5" width="22.33203125" style="49" customWidth="1"/>
    <col min="6" max="6" width="20.109375" style="49" customWidth="1"/>
    <col min="7" max="7" width="25.109375" style="58" hidden="1" customWidth="1"/>
    <col min="8" max="8" width="25.88671875" style="58" hidden="1" customWidth="1"/>
    <col min="9" max="9" width="31.33203125" style="58" hidden="1" customWidth="1"/>
    <col min="10" max="10" width="122.6640625" style="58" customWidth="1"/>
    <col min="11" max="11" width="51.33203125" style="58" customWidth="1"/>
    <col min="12" max="12" width="242.5546875" style="58" customWidth="1"/>
    <col min="13" max="13" width="255.6640625" style="82" customWidth="1"/>
    <col min="14" max="155" width="0" style="47" hidden="1" customWidth="1"/>
    <col min="156" max="156" width="0" style="84" hidden="1" customWidth="1"/>
    <col min="157" max="279" width="11.44140625" style="47"/>
    <col min="280" max="280" width="22.44140625" style="47" customWidth="1"/>
    <col min="281" max="288" width="29.33203125" style="47" customWidth="1"/>
    <col min="289" max="535" width="11.44140625" style="47"/>
    <col min="536" max="536" width="22.44140625" style="47" customWidth="1"/>
    <col min="537" max="544" width="29.33203125" style="47" customWidth="1"/>
    <col min="545" max="791" width="11.44140625" style="47"/>
    <col min="792" max="792" width="22.44140625" style="47" customWidth="1"/>
    <col min="793" max="800" width="29.33203125" style="47" customWidth="1"/>
    <col min="801" max="1047" width="11.44140625" style="47"/>
    <col min="1048" max="1048" width="22.44140625" style="47" customWidth="1"/>
    <col min="1049" max="1056" width="29.33203125" style="47" customWidth="1"/>
    <col min="1057" max="1303" width="11.44140625" style="47"/>
    <col min="1304" max="1304" width="22.44140625" style="47" customWidth="1"/>
    <col min="1305" max="1312" width="29.33203125" style="47" customWidth="1"/>
    <col min="1313" max="1559" width="11.44140625" style="47"/>
    <col min="1560" max="1560" width="22.44140625" style="47" customWidth="1"/>
    <col min="1561" max="1568" width="29.33203125" style="47" customWidth="1"/>
    <col min="1569" max="1815" width="11.44140625" style="47"/>
    <col min="1816" max="1816" width="22.44140625" style="47" customWidth="1"/>
    <col min="1817" max="1824" width="29.33203125" style="47" customWidth="1"/>
    <col min="1825" max="2071" width="11.44140625" style="47"/>
    <col min="2072" max="2072" width="22.44140625" style="47" customWidth="1"/>
    <col min="2073" max="2080" width="29.33203125" style="47" customWidth="1"/>
    <col min="2081" max="2327" width="11.44140625" style="47"/>
    <col min="2328" max="2328" width="22.44140625" style="47" customWidth="1"/>
    <col min="2329" max="2336" width="29.33203125" style="47" customWidth="1"/>
    <col min="2337" max="2583" width="11.44140625" style="47"/>
    <col min="2584" max="2584" width="22.44140625" style="47" customWidth="1"/>
    <col min="2585" max="2592" width="29.33203125" style="47" customWidth="1"/>
    <col min="2593" max="2839" width="11.44140625" style="47"/>
    <col min="2840" max="2840" width="22.44140625" style="47" customWidth="1"/>
    <col min="2841" max="2848" width="29.33203125" style="47" customWidth="1"/>
    <col min="2849" max="3095" width="11.44140625" style="47"/>
    <col min="3096" max="3096" width="22.44140625" style="47" customWidth="1"/>
    <col min="3097" max="3104" width="29.33203125" style="47" customWidth="1"/>
    <col min="3105" max="3351" width="11.44140625" style="47"/>
    <col min="3352" max="3352" width="22.44140625" style="47" customWidth="1"/>
    <col min="3353" max="3360" width="29.33203125" style="47" customWidth="1"/>
    <col min="3361" max="3607" width="11.44140625" style="47"/>
    <col min="3608" max="3608" width="22.44140625" style="47" customWidth="1"/>
    <col min="3609" max="3616" width="29.33203125" style="47" customWidth="1"/>
    <col min="3617" max="3863" width="11.44140625" style="47"/>
    <col min="3864" max="3864" width="22.44140625" style="47" customWidth="1"/>
    <col min="3865" max="3872" width="29.33203125" style="47" customWidth="1"/>
    <col min="3873" max="4119" width="11.44140625" style="47"/>
    <col min="4120" max="4120" width="22.44140625" style="47" customWidth="1"/>
    <col min="4121" max="4128" width="29.33203125" style="47" customWidth="1"/>
    <col min="4129" max="4375" width="11.44140625" style="47"/>
    <col min="4376" max="4376" width="22.44140625" style="47" customWidth="1"/>
    <col min="4377" max="4384" width="29.33203125" style="47" customWidth="1"/>
    <col min="4385" max="4631" width="11.44140625" style="47"/>
    <col min="4632" max="4632" width="22.44140625" style="47" customWidth="1"/>
    <col min="4633" max="4640" width="29.33203125" style="47" customWidth="1"/>
    <col min="4641" max="4887" width="11.44140625" style="47"/>
    <col min="4888" max="4888" width="22.44140625" style="47" customWidth="1"/>
    <col min="4889" max="4896" width="29.33203125" style="47" customWidth="1"/>
    <col min="4897" max="5143" width="11.44140625" style="47"/>
    <col min="5144" max="5144" width="22.44140625" style="47" customWidth="1"/>
    <col min="5145" max="5152" width="29.33203125" style="47" customWidth="1"/>
    <col min="5153" max="5399" width="11.44140625" style="47"/>
    <col min="5400" max="5400" width="22.44140625" style="47" customWidth="1"/>
    <col min="5401" max="5408" width="29.33203125" style="47" customWidth="1"/>
    <col min="5409" max="5655" width="11.44140625" style="47"/>
    <col min="5656" max="5656" width="22.44140625" style="47" customWidth="1"/>
    <col min="5657" max="5664" width="29.33203125" style="47" customWidth="1"/>
    <col min="5665" max="5911" width="11.44140625" style="47"/>
    <col min="5912" max="5912" width="22.44140625" style="47" customWidth="1"/>
    <col min="5913" max="5920" width="29.33203125" style="47" customWidth="1"/>
    <col min="5921" max="6167" width="11.44140625" style="47"/>
    <col min="6168" max="6168" width="22.44140625" style="47" customWidth="1"/>
    <col min="6169" max="6176" width="29.33203125" style="47" customWidth="1"/>
    <col min="6177" max="6423" width="11.44140625" style="47"/>
    <col min="6424" max="6424" width="22.44140625" style="47" customWidth="1"/>
    <col min="6425" max="6432" width="29.33203125" style="47" customWidth="1"/>
    <col min="6433" max="6679" width="11.44140625" style="47"/>
    <col min="6680" max="6680" width="22.44140625" style="47" customWidth="1"/>
    <col min="6681" max="6688" width="29.33203125" style="47" customWidth="1"/>
    <col min="6689" max="6935" width="11.44140625" style="47"/>
    <col min="6936" max="6936" width="22.44140625" style="47" customWidth="1"/>
    <col min="6937" max="6944" width="29.33203125" style="47" customWidth="1"/>
    <col min="6945" max="7191" width="11.44140625" style="47"/>
    <col min="7192" max="7192" width="22.44140625" style="47" customWidth="1"/>
    <col min="7193" max="7200" width="29.33203125" style="47" customWidth="1"/>
    <col min="7201" max="7447" width="11.44140625" style="47"/>
    <col min="7448" max="7448" width="22.44140625" style="47" customWidth="1"/>
    <col min="7449" max="7456" width="29.33203125" style="47" customWidth="1"/>
    <col min="7457" max="7703" width="11.44140625" style="47"/>
    <col min="7704" max="7704" width="22.44140625" style="47" customWidth="1"/>
    <col min="7705" max="7712" width="29.33203125" style="47" customWidth="1"/>
    <col min="7713" max="7959" width="11.44140625" style="47"/>
    <col min="7960" max="7960" width="22.44140625" style="47" customWidth="1"/>
    <col min="7961" max="7968" width="29.33203125" style="47" customWidth="1"/>
    <col min="7969" max="8215" width="11.44140625" style="47"/>
    <col min="8216" max="8216" width="22.44140625" style="47" customWidth="1"/>
    <col min="8217" max="8224" width="29.33203125" style="47" customWidth="1"/>
    <col min="8225" max="8471" width="11.44140625" style="47"/>
    <col min="8472" max="8472" width="22.44140625" style="47" customWidth="1"/>
    <col min="8473" max="8480" width="29.33203125" style="47" customWidth="1"/>
    <col min="8481" max="8727" width="11.44140625" style="47"/>
    <col min="8728" max="8728" width="22.44140625" style="47" customWidth="1"/>
    <col min="8729" max="8736" width="29.33203125" style="47" customWidth="1"/>
    <col min="8737" max="8983" width="11.44140625" style="47"/>
    <col min="8984" max="8984" width="22.44140625" style="47" customWidth="1"/>
    <col min="8985" max="8992" width="29.33203125" style="47" customWidth="1"/>
    <col min="8993" max="9239" width="11.44140625" style="47"/>
    <col min="9240" max="9240" width="22.44140625" style="47" customWidth="1"/>
    <col min="9241" max="9248" width="29.33203125" style="47" customWidth="1"/>
    <col min="9249" max="9495" width="11.44140625" style="47"/>
    <col min="9496" max="9496" width="22.44140625" style="47" customWidth="1"/>
    <col min="9497" max="9504" width="29.33203125" style="47" customWidth="1"/>
    <col min="9505" max="9751" width="11.44140625" style="47"/>
    <col min="9752" max="9752" width="22.44140625" style="47" customWidth="1"/>
    <col min="9753" max="9760" width="29.33203125" style="47" customWidth="1"/>
    <col min="9761" max="10007" width="11.44140625" style="47"/>
    <col min="10008" max="10008" width="22.44140625" style="47" customWidth="1"/>
    <col min="10009" max="10016" width="29.33203125" style="47" customWidth="1"/>
    <col min="10017" max="10263" width="11.44140625" style="47"/>
    <col min="10264" max="10264" width="22.44140625" style="47" customWidth="1"/>
    <col min="10265" max="10272" width="29.33203125" style="47" customWidth="1"/>
    <col min="10273" max="10519" width="11.44140625" style="47"/>
    <col min="10520" max="10520" width="22.44140625" style="47" customWidth="1"/>
    <col min="10521" max="10528" width="29.33203125" style="47" customWidth="1"/>
    <col min="10529" max="10775" width="11.44140625" style="47"/>
    <col min="10776" max="10776" width="22.44140625" style="47" customWidth="1"/>
    <col min="10777" max="10784" width="29.33203125" style="47" customWidth="1"/>
    <col min="10785" max="11031" width="11.44140625" style="47"/>
    <col min="11032" max="11032" width="22.44140625" style="47" customWidth="1"/>
    <col min="11033" max="11040" width="29.33203125" style="47" customWidth="1"/>
    <col min="11041" max="11287" width="11.44140625" style="47"/>
    <col min="11288" max="11288" width="22.44140625" style="47" customWidth="1"/>
    <col min="11289" max="11296" width="29.33203125" style="47" customWidth="1"/>
    <col min="11297" max="11543" width="11.44140625" style="47"/>
    <col min="11544" max="11544" width="22.44140625" style="47" customWidth="1"/>
    <col min="11545" max="11552" width="29.33203125" style="47" customWidth="1"/>
    <col min="11553" max="11799" width="11.44140625" style="47"/>
    <col min="11800" max="11800" width="22.44140625" style="47" customWidth="1"/>
    <col min="11801" max="11808" width="29.33203125" style="47" customWidth="1"/>
    <col min="11809" max="12055" width="11.44140625" style="47"/>
    <col min="12056" max="12056" width="22.44140625" style="47" customWidth="1"/>
    <col min="12057" max="12064" width="29.33203125" style="47" customWidth="1"/>
    <col min="12065" max="12311" width="11.44140625" style="47"/>
    <col min="12312" max="12312" width="22.44140625" style="47" customWidth="1"/>
    <col min="12313" max="12320" width="29.33203125" style="47" customWidth="1"/>
    <col min="12321" max="12567" width="11.44140625" style="47"/>
    <col min="12568" max="12568" width="22.44140625" style="47" customWidth="1"/>
    <col min="12569" max="12576" width="29.33203125" style="47" customWidth="1"/>
    <col min="12577" max="12823" width="11.44140625" style="47"/>
    <col min="12824" max="12824" width="22.44140625" style="47" customWidth="1"/>
    <col min="12825" max="12832" width="29.33203125" style="47" customWidth="1"/>
    <col min="12833" max="13079" width="11.44140625" style="47"/>
    <col min="13080" max="13080" width="22.44140625" style="47" customWidth="1"/>
    <col min="13081" max="13088" width="29.33203125" style="47" customWidth="1"/>
    <col min="13089" max="13335" width="11.44140625" style="47"/>
    <col min="13336" max="13336" width="22.44140625" style="47" customWidth="1"/>
    <col min="13337" max="13344" width="29.33203125" style="47" customWidth="1"/>
    <col min="13345" max="13591" width="11.44140625" style="47"/>
    <col min="13592" max="13592" width="22.44140625" style="47" customWidth="1"/>
    <col min="13593" max="13600" width="29.33203125" style="47" customWidth="1"/>
    <col min="13601" max="13847" width="11.44140625" style="47"/>
    <col min="13848" max="13848" width="22.44140625" style="47" customWidth="1"/>
    <col min="13849" max="13856" width="29.33203125" style="47" customWidth="1"/>
    <col min="13857" max="14103" width="11.44140625" style="47"/>
    <col min="14104" max="14104" width="22.44140625" style="47" customWidth="1"/>
    <col min="14105" max="14112" width="29.33203125" style="47" customWidth="1"/>
    <col min="14113" max="14359" width="11.44140625" style="47"/>
    <col min="14360" max="14360" width="22.44140625" style="47" customWidth="1"/>
    <col min="14361" max="14368" width="29.33203125" style="47" customWidth="1"/>
    <col min="14369" max="14615" width="11.44140625" style="47"/>
    <col min="14616" max="14616" width="22.44140625" style="47" customWidth="1"/>
    <col min="14617" max="14624" width="29.33203125" style="47" customWidth="1"/>
    <col min="14625" max="14871" width="11.44140625" style="47"/>
    <col min="14872" max="14872" width="22.44140625" style="47" customWidth="1"/>
    <col min="14873" max="14880" width="29.33203125" style="47" customWidth="1"/>
    <col min="14881" max="15127" width="11.44140625" style="47"/>
    <col min="15128" max="15128" width="22.44140625" style="47" customWidth="1"/>
    <col min="15129" max="15136" width="29.33203125" style="47" customWidth="1"/>
    <col min="15137" max="15383" width="11.44140625" style="47"/>
    <col min="15384" max="15384" width="22.44140625" style="47" customWidth="1"/>
    <col min="15385" max="15392" width="29.33203125" style="47" customWidth="1"/>
    <col min="15393" max="15639" width="11.44140625" style="47"/>
    <col min="15640" max="15640" width="22.44140625" style="47" customWidth="1"/>
    <col min="15641" max="15648" width="29.33203125" style="47" customWidth="1"/>
    <col min="15649" max="15895" width="11.44140625" style="47"/>
    <col min="15896" max="15896" width="22.44140625" style="47" customWidth="1"/>
    <col min="15897" max="15904" width="29.33203125" style="47" customWidth="1"/>
    <col min="15905" max="16384" width="11.44140625" style="47"/>
  </cols>
  <sheetData>
    <row r="1" spans="2:13" ht="56.25" customHeight="1" x14ac:dyDescent="0.3">
      <c r="B1" s="145"/>
      <c r="C1" s="161" t="s">
        <v>69</v>
      </c>
      <c r="D1" s="162"/>
      <c r="E1" s="162"/>
      <c r="F1" s="162"/>
      <c r="G1" s="162"/>
      <c r="H1" s="162"/>
      <c r="I1" s="163"/>
      <c r="J1" s="146"/>
      <c r="K1" s="147"/>
      <c r="L1" s="148"/>
      <c r="M1" s="90"/>
    </row>
    <row r="2" spans="2:13" ht="28.5" customHeight="1" x14ac:dyDescent="0.3">
      <c r="B2" s="145"/>
      <c r="C2" s="164"/>
      <c r="D2" s="165"/>
      <c r="E2" s="165"/>
      <c r="F2" s="165"/>
      <c r="G2" s="165"/>
      <c r="H2" s="165"/>
      <c r="I2" s="166"/>
      <c r="J2" s="149"/>
      <c r="K2" s="150"/>
      <c r="L2" s="151"/>
      <c r="M2" s="91"/>
    </row>
    <row r="3" spans="2:13" ht="47.25" customHeight="1" x14ac:dyDescent="0.3">
      <c r="B3" s="145"/>
      <c r="C3" s="158" t="s">
        <v>1</v>
      </c>
      <c r="D3" s="159"/>
      <c r="E3" s="159"/>
      <c r="F3" s="159"/>
      <c r="G3" s="159"/>
      <c r="H3" s="159"/>
      <c r="I3" s="160"/>
      <c r="J3" s="149"/>
      <c r="K3" s="150"/>
      <c r="L3" s="151"/>
      <c r="M3" s="91"/>
    </row>
    <row r="4" spans="2:13" ht="56.25" customHeight="1" x14ac:dyDescent="0.3">
      <c r="B4" s="145"/>
      <c r="C4" s="85" t="s">
        <v>2</v>
      </c>
      <c r="D4" s="85" t="s">
        <v>70</v>
      </c>
      <c r="E4" s="88" t="s">
        <v>71</v>
      </c>
      <c r="F4" s="88">
        <v>8</v>
      </c>
      <c r="G4" s="86"/>
      <c r="H4" s="86"/>
      <c r="I4" s="87"/>
      <c r="J4" s="149"/>
      <c r="K4" s="150"/>
      <c r="L4" s="151"/>
      <c r="M4" s="91"/>
    </row>
    <row r="5" spans="2:13" ht="56.25" customHeight="1" x14ac:dyDescent="0.3">
      <c r="B5" s="145"/>
      <c r="C5" s="155" t="s">
        <v>5</v>
      </c>
      <c r="D5" s="156"/>
      <c r="E5" s="156"/>
      <c r="F5" s="156"/>
      <c r="G5" s="156"/>
      <c r="H5" s="156"/>
      <c r="I5" s="157"/>
      <c r="J5" s="152"/>
      <c r="K5" s="153"/>
      <c r="L5" s="154"/>
      <c r="M5" s="91"/>
    </row>
    <row r="6" spans="2:13" ht="51.75" customHeight="1" x14ac:dyDescent="0.3">
      <c r="B6" s="143"/>
      <c r="C6" s="143"/>
      <c r="D6" s="143"/>
      <c r="E6" s="143"/>
      <c r="F6" s="54"/>
      <c r="G6" s="54"/>
      <c r="H6" s="54"/>
      <c r="I6" s="54"/>
      <c r="J6" s="54"/>
      <c r="K6" s="54"/>
      <c r="L6" s="54"/>
      <c r="M6" s="91"/>
    </row>
    <row r="7" spans="2:13" ht="6.75" customHeight="1" x14ac:dyDescent="0.3">
      <c r="M7" s="91"/>
    </row>
    <row r="8" spans="2:13" ht="75.75" customHeight="1" x14ac:dyDescent="0.3">
      <c r="B8" s="48" t="s">
        <v>72</v>
      </c>
      <c r="C8" s="48" t="s">
        <v>73</v>
      </c>
      <c r="D8" s="48" t="s">
        <v>74</v>
      </c>
      <c r="E8" s="52" t="s">
        <v>19</v>
      </c>
      <c r="F8" s="89" t="s">
        <v>20</v>
      </c>
      <c r="G8" s="48" t="s">
        <v>21</v>
      </c>
      <c r="H8" s="48" t="s">
        <v>75</v>
      </c>
      <c r="I8" s="48" t="s">
        <v>76</v>
      </c>
      <c r="J8" s="83" t="s">
        <v>77</v>
      </c>
      <c r="K8" s="83" t="s">
        <v>78</v>
      </c>
      <c r="L8" s="83" t="s">
        <v>79</v>
      </c>
      <c r="M8" s="91"/>
    </row>
    <row r="9" spans="2:13" x14ac:dyDescent="0.3">
      <c r="B9" s="142"/>
      <c r="C9" s="50" t="s">
        <v>80</v>
      </c>
      <c r="D9" s="51"/>
      <c r="E9" s="60" t="e">
        <f>SUM(#REF!)</f>
        <v>#REF!</v>
      </c>
      <c r="F9" s="60" t="e">
        <f>SUM(#REF!)</f>
        <v>#REF!</v>
      </c>
      <c r="G9" s="60" t="e">
        <f>SUM(#REF!)</f>
        <v>#REF!</v>
      </c>
      <c r="H9" s="60" t="e">
        <f>SUM(#REF!)</f>
        <v>#REF!</v>
      </c>
      <c r="I9" s="60" t="e">
        <f>SUM(#REF!)</f>
        <v>#REF!</v>
      </c>
      <c r="J9" s="60"/>
      <c r="K9" s="60"/>
      <c r="L9" s="60"/>
      <c r="M9" s="91"/>
    </row>
    <row r="10" spans="2:13" ht="155.1" customHeight="1" x14ac:dyDescent="0.3">
      <c r="B10" s="142"/>
      <c r="C10" s="144" t="s">
        <v>81</v>
      </c>
      <c r="D10" s="61" t="s">
        <v>82</v>
      </c>
      <c r="E10" s="59">
        <v>0.01</v>
      </c>
      <c r="F10" s="59"/>
      <c r="G10" s="59">
        <v>0.01</v>
      </c>
      <c r="H10" s="59">
        <v>0.01</v>
      </c>
      <c r="I10" s="59">
        <v>0.02</v>
      </c>
      <c r="J10" s="59"/>
      <c r="K10" s="59"/>
      <c r="L10" s="59"/>
      <c r="M10" s="91"/>
    </row>
    <row r="11" spans="2:13" ht="162" customHeight="1" x14ac:dyDescent="0.3">
      <c r="B11" s="142"/>
      <c r="C11" s="144"/>
      <c r="D11" s="61" t="s">
        <v>83</v>
      </c>
      <c r="E11" s="59">
        <v>0.01</v>
      </c>
      <c r="F11" s="59">
        <v>0.01</v>
      </c>
      <c r="G11" s="59">
        <v>0.01</v>
      </c>
      <c r="H11" s="59">
        <v>0.01</v>
      </c>
      <c r="I11" s="59">
        <v>0.02</v>
      </c>
      <c r="J11" s="92" t="s">
        <v>84</v>
      </c>
      <c r="K11" s="92" t="s">
        <v>85</v>
      </c>
      <c r="L11" s="93" t="s">
        <v>196</v>
      </c>
      <c r="M11" s="91"/>
    </row>
    <row r="12" spans="2:13" x14ac:dyDescent="0.3">
      <c r="B12" s="142"/>
      <c r="C12" s="50" t="s">
        <v>80</v>
      </c>
      <c r="D12" s="50"/>
      <c r="E12" s="60">
        <f>SUM(E10:E11)</f>
        <v>0.02</v>
      </c>
      <c r="F12" s="60"/>
      <c r="G12" s="60">
        <f t="shared" ref="G12:I12" si="0">SUM(G10:G11)</f>
        <v>0.02</v>
      </c>
      <c r="H12" s="60">
        <f t="shared" si="0"/>
        <v>0.02</v>
      </c>
      <c r="I12" s="60">
        <f t="shared" si="0"/>
        <v>0.04</v>
      </c>
      <c r="J12" s="60"/>
      <c r="K12" s="60"/>
      <c r="L12" s="60"/>
      <c r="M12" s="91"/>
    </row>
    <row r="13" spans="2:13" x14ac:dyDescent="0.3">
      <c r="D13" s="53"/>
      <c r="M13" s="91"/>
    </row>
    <row r="14" spans="2:13" x14ac:dyDescent="0.3">
      <c r="D14" s="53"/>
      <c r="M14" s="91"/>
    </row>
  </sheetData>
  <mergeCells count="8">
    <mergeCell ref="B9:B12"/>
    <mergeCell ref="B6:E6"/>
    <mergeCell ref="C10:C11"/>
    <mergeCell ref="B1:B5"/>
    <mergeCell ref="J1:L5"/>
    <mergeCell ref="C5:I5"/>
    <mergeCell ref="C3:I3"/>
    <mergeCell ref="C1:I2"/>
  </mergeCells>
  <phoneticPr fontId="22" type="noConversion"/>
  <pageMargins left="0.7" right="0.7" top="0.75" bottom="0.75" header="0.3" footer="0.3"/>
  <pageSetup scale="10" orientation="portrait" horizontalDpi="4294967294" verticalDpi="4294967294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workbookViewId="0"/>
  </sheetViews>
  <sheetFormatPr baseColWidth="10" defaultColWidth="11.44140625" defaultRowHeight="14.4" x14ac:dyDescent="0.3"/>
  <cols>
    <col min="1" max="1" width="5" customWidth="1"/>
  </cols>
  <sheetData>
    <row r="1" spans="1:14" ht="15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79.5" customHeight="1" x14ac:dyDescent="0.3">
      <c r="A2" s="23"/>
      <c r="B2" s="200"/>
      <c r="C2" s="201"/>
      <c r="D2" s="202" t="s">
        <v>86</v>
      </c>
      <c r="E2" s="203"/>
      <c r="F2" s="203"/>
      <c r="G2" s="203"/>
      <c r="H2" s="203"/>
      <c r="I2" s="203"/>
      <c r="J2" s="204" t="s">
        <v>87</v>
      </c>
      <c r="K2" s="205"/>
      <c r="L2" s="206"/>
      <c r="M2" s="201"/>
      <c r="N2" s="207"/>
    </row>
    <row r="3" spans="1:14" ht="15.6" x14ac:dyDescent="0.3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28.5" customHeight="1" x14ac:dyDescent="0.3">
      <c r="A4" s="27"/>
      <c r="B4" s="28" t="s">
        <v>88</v>
      </c>
      <c r="C4" s="208" t="s">
        <v>89</v>
      </c>
      <c r="D4" s="208"/>
      <c r="E4" s="208"/>
      <c r="F4" s="208"/>
      <c r="G4" s="185" t="s">
        <v>90</v>
      </c>
      <c r="H4" s="185"/>
      <c r="I4" s="185"/>
      <c r="J4" s="170" t="s">
        <v>91</v>
      </c>
      <c r="K4" s="170"/>
      <c r="L4" s="170"/>
      <c r="M4" s="170"/>
      <c r="N4" s="170"/>
    </row>
    <row r="5" spans="1:14" x14ac:dyDescent="0.3">
      <c r="A5" s="27"/>
      <c r="B5" s="29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x14ac:dyDescent="0.3">
      <c r="A6" s="27"/>
      <c r="B6" s="184" t="s">
        <v>92</v>
      </c>
      <c r="C6" s="185"/>
      <c r="D6" s="185"/>
      <c r="E6" s="185"/>
      <c r="F6" s="185"/>
      <c r="G6" s="185"/>
      <c r="H6" s="185" t="s">
        <v>93</v>
      </c>
      <c r="I6" s="185"/>
      <c r="J6" s="185"/>
      <c r="K6" s="185"/>
      <c r="L6" s="186" t="s">
        <v>94</v>
      </c>
      <c r="M6" s="187"/>
      <c r="N6" s="188"/>
    </row>
    <row r="7" spans="1:14" ht="64.5" customHeight="1" x14ac:dyDescent="0.3">
      <c r="A7" s="27"/>
      <c r="B7" s="189" t="s">
        <v>95</v>
      </c>
      <c r="C7" s="190"/>
      <c r="D7" s="190"/>
      <c r="E7" s="190"/>
      <c r="F7" s="190"/>
      <c r="G7" s="190"/>
      <c r="H7" s="170" t="s">
        <v>96</v>
      </c>
      <c r="I7" s="170"/>
      <c r="J7" s="170"/>
      <c r="K7" s="170"/>
      <c r="L7" s="191" t="s">
        <v>97</v>
      </c>
      <c r="M7" s="192"/>
      <c r="N7" s="193"/>
    </row>
    <row r="8" spans="1:14" x14ac:dyDescent="0.3">
      <c r="A8" s="27"/>
      <c r="B8" s="194" t="s">
        <v>98</v>
      </c>
      <c r="C8" s="195"/>
      <c r="D8" s="195"/>
      <c r="E8" s="195"/>
      <c r="F8" s="195"/>
      <c r="G8" s="195"/>
      <c r="H8" s="195"/>
      <c r="I8" s="195"/>
      <c r="J8" s="195"/>
      <c r="K8" s="195"/>
      <c r="L8" s="196" t="s">
        <v>99</v>
      </c>
      <c r="M8" s="197"/>
      <c r="N8" s="198"/>
    </row>
    <row r="9" spans="1:14" ht="39.75" customHeight="1" x14ac:dyDescent="0.3">
      <c r="A9" s="27"/>
      <c r="B9" s="189" t="str">
        <f>+'[1]FORMULACIÓN POGD - I'!B4</f>
        <v xml:space="preserve">Realizar el 100% de las  acciones establecidas en la vigencia, para el Mantenimiento y Fortalecimiento de la Vigilancia en Salud Publica, en el Distrito capital.  </v>
      </c>
      <c r="C9" s="190"/>
      <c r="D9" s="190"/>
      <c r="E9" s="190"/>
      <c r="F9" s="190"/>
      <c r="G9" s="190"/>
      <c r="H9" s="190"/>
      <c r="I9" s="190"/>
      <c r="J9" s="190"/>
      <c r="K9" s="190"/>
      <c r="L9" s="199">
        <v>0.25</v>
      </c>
      <c r="M9" s="170"/>
      <c r="N9" s="171"/>
    </row>
    <row r="10" spans="1:14" x14ac:dyDescent="0.3">
      <c r="A10" s="27"/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/>
      <c r="N10" s="37"/>
    </row>
    <row r="11" spans="1:14" x14ac:dyDescent="0.3">
      <c r="A11" s="27"/>
      <c r="B11" s="172" t="s">
        <v>100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6"/>
    </row>
    <row r="12" spans="1:14" ht="70.5" customHeight="1" x14ac:dyDescent="0.3">
      <c r="A12" s="27"/>
      <c r="B12" s="181" t="s">
        <v>101</v>
      </c>
      <c r="C12" s="182"/>
      <c r="D12" s="182"/>
      <c r="E12" s="182"/>
      <c r="F12" s="182"/>
      <c r="G12" s="183"/>
      <c r="H12" s="181" t="s">
        <v>102</v>
      </c>
      <c r="I12" s="182"/>
      <c r="J12" s="182"/>
      <c r="K12" s="182"/>
      <c r="L12" s="182"/>
      <c r="M12" s="182"/>
      <c r="N12" s="183"/>
    </row>
    <row r="13" spans="1:14" x14ac:dyDescent="0.3">
      <c r="A13" s="27"/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x14ac:dyDescent="0.3">
      <c r="A14" s="27"/>
      <c r="B14" s="172" t="s">
        <v>103</v>
      </c>
      <c r="C14" s="173"/>
      <c r="D14" s="173"/>
      <c r="E14" s="173"/>
      <c r="F14" s="173"/>
      <c r="G14" s="173"/>
      <c r="H14" s="173" t="s">
        <v>104</v>
      </c>
      <c r="I14" s="173"/>
      <c r="J14" s="173"/>
      <c r="K14" s="173"/>
      <c r="L14" s="173"/>
      <c r="M14" s="173"/>
      <c r="N14" s="176"/>
    </row>
    <row r="15" spans="1:14" ht="29.25" customHeight="1" x14ac:dyDescent="0.3">
      <c r="A15" s="27"/>
      <c r="B15" s="180" t="s">
        <v>105</v>
      </c>
      <c r="C15" s="170"/>
      <c r="D15" s="170"/>
      <c r="E15" s="170"/>
      <c r="F15" s="170"/>
      <c r="G15" s="170"/>
      <c r="H15" s="170" t="s">
        <v>106</v>
      </c>
      <c r="I15" s="170"/>
      <c r="J15" s="170"/>
      <c r="K15" s="170"/>
      <c r="L15" s="170"/>
      <c r="M15" s="170"/>
      <c r="N15" s="171"/>
    </row>
    <row r="16" spans="1:14" x14ac:dyDescent="0.3">
      <c r="A16" s="27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3">
      <c r="A17" s="27"/>
      <c r="B17" s="172" t="s">
        <v>107</v>
      </c>
      <c r="C17" s="173"/>
      <c r="D17" s="173"/>
      <c r="E17" s="173"/>
      <c r="F17" s="173"/>
      <c r="G17" s="174"/>
      <c r="H17" s="175" t="s">
        <v>108</v>
      </c>
      <c r="I17" s="173"/>
      <c r="J17" s="173"/>
      <c r="K17" s="173"/>
      <c r="L17" s="173"/>
      <c r="M17" s="173"/>
      <c r="N17" s="176"/>
    </row>
    <row r="18" spans="1:14" x14ac:dyDescent="0.3">
      <c r="A18" s="27"/>
      <c r="B18" s="167"/>
      <c r="C18" s="168"/>
      <c r="D18" s="168"/>
      <c r="E18" s="168"/>
      <c r="F18" s="168"/>
      <c r="G18" s="169"/>
      <c r="H18" s="170" t="s">
        <v>109</v>
      </c>
      <c r="I18" s="170"/>
      <c r="J18" s="170"/>
      <c r="K18" s="170"/>
      <c r="L18" s="170"/>
      <c r="M18" s="170"/>
      <c r="N18" s="171"/>
    </row>
    <row r="19" spans="1:14" x14ac:dyDescent="0.3">
      <c r="A19" s="27"/>
      <c r="B19" s="172" t="s">
        <v>110</v>
      </c>
      <c r="C19" s="173"/>
      <c r="D19" s="173"/>
      <c r="E19" s="173"/>
      <c r="F19" s="173"/>
      <c r="G19" s="174"/>
      <c r="H19" s="175" t="s">
        <v>111</v>
      </c>
      <c r="I19" s="173"/>
      <c r="J19" s="173"/>
      <c r="K19" s="173"/>
      <c r="L19" s="173"/>
      <c r="M19" s="173"/>
      <c r="N19" s="176"/>
    </row>
    <row r="20" spans="1:14" x14ac:dyDescent="0.3">
      <c r="A20" s="27"/>
      <c r="B20" s="177" t="s">
        <v>112</v>
      </c>
      <c r="C20" s="168"/>
      <c r="D20" s="168"/>
      <c r="E20" s="168"/>
      <c r="F20" s="168"/>
      <c r="G20" s="169"/>
      <c r="H20" s="178" t="s">
        <v>113</v>
      </c>
      <c r="I20" s="168"/>
      <c r="J20" s="168"/>
      <c r="K20" s="168"/>
      <c r="L20" s="168"/>
      <c r="M20" s="168"/>
      <c r="N20" s="179"/>
    </row>
    <row r="21" spans="1:14" x14ac:dyDescent="0.3">
      <c r="A21" s="27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x14ac:dyDescent="0.3">
      <c r="B22" s="128" t="s">
        <v>53</v>
      </c>
      <c r="C22" s="128"/>
      <c r="D22" s="128" t="s">
        <v>54</v>
      </c>
      <c r="E22" s="128"/>
      <c r="F22" s="128"/>
      <c r="G22" s="128" t="s">
        <v>55</v>
      </c>
      <c r="H22" s="128"/>
      <c r="I22" s="128"/>
      <c r="J22" s="128"/>
      <c r="K22" s="128"/>
      <c r="L22" s="128"/>
      <c r="M22" s="128"/>
      <c r="N22" s="128"/>
    </row>
    <row r="23" spans="1:14" ht="30" customHeight="1" x14ac:dyDescent="0.3">
      <c r="B23" s="113">
        <v>5</v>
      </c>
      <c r="C23" s="113"/>
      <c r="D23" s="132" t="s">
        <v>56</v>
      </c>
      <c r="E23" s="113"/>
      <c r="F23" s="113"/>
      <c r="G23" s="133"/>
      <c r="H23" s="133"/>
      <c r="I23" s="133"/>
      <c r="J23" s="133"/>
      <c r="K23" s="133"/>
      <c r="L23" s="133"/>
      <c r="M23" s="133"/>
      <c r="N23" s="133"/>
    </row>
    <row r="24" spans="1:14" ht="15" customHeight="1" x14ac:dyDescent="0.3">
      <c r="B24" s="44" t="s">
        <v>58</v>
      </c>
      <c r="C24" s="110" t="s">
        <v>114</v>
      </c>
      <c r="D24" s="110"/>
      <c r="E24" s="110"/>
      <c r="F24" s="110"/>
      <c r="G24" s="110" t="s">
        <v>115</v>
      </c>
      <c r="H24" s="110"/>
      <c r="I24" s="110"/>
      <c r="J24" s="110"/>
      <c r="K24" s="110" t="s">
        <v>115</v>
      </c>
      <c r="L24" s="110"/>
      <c r="M24" s="110"/>
      <c r="N24" s="110"/>
    </row>
    <row r="25" spans="1:14" ht="50.25" customHeight="1" x14ac:dyDescent="0.3">
      <c r="B25" s="44" t="s">
        <v>62</v>
      </c>
      <c r="C25" s="110" t="s">
        <v>116</v>
      </c>
      <c r="D25" s="110"/>
      <c r="E25" s="110"/>
      <c r="F25" s="110"/>
      <c r="G25" s="110" t="s">
        <v>117</v>
      </c>
      <c r="H25" s="110"/>
      <c r="I25" s="110"/>
      <c r="J25" s="110"/>
      <c r="K25" s="110" t="s">
        <v>117</v>
      </c>
      <c r="L25" s="110"/>
      <c r="M25" s="110"/>
      <c r="N25" s="110"/>
    </row>
    <row r="26" spans="1:14" x14ac:dyDescent="0.3">
      <c r="B26" s="44" t="s">
        <v>65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x14ac:dyDescent="0.3">
      <c r="B27" s="128" t="s">
        <v>66</v>
      </c>
      <c r="C27" s="128"/>
      <c r="D27" s="128"/>
      <c r="E27" s="128"/>
      <c r="F27" s="128"/>
      <c r="G27" s="128" t="s">
        <v>67</v>
      </c>
      <c r="H27" s="128"/>
      <c r="I27" s="128"/>
      <c r="J27" s="128"/>
      <c r="K27" s="128" t="s">
        <v>118</v>
      </c>
      <c r="L27" s="128"/>
      <c r="M27" s="128"/>
      <c r="N27" s="128"/>
    </row>
  </sheetData>
  <mergeCells count="50">
    <mergeCell ref="B2:C2"/>
    <mergeCell ref="D2:I2"/>
    <mergeCell ref="J2:L2"/>
    <mergeCell ref="M2:N2"/>
    <mergeCell ref="C4:F4"/>
    <mergeCell ref="G4:I4"/>
    <mergeCell ref="J4:N4"/>
    <mergeCell ref="B12:G12"/>
    <mergeCell ref="H12:N12"/>
    <mergeCell ref="B6:G6"/>
    <mergeCell ref="H6:K6"/>
    <mergeCell ref="L6:N6"/>
    <mergeCell ref="B7:G7"/>
    <mergeCell ref="H7:K7"/>
    <mergeCell ref="L7:N7"/>
    <mergeCell ref="B8:K8"/>
    <mergeCell ref="L8:N8"/>
    <mergeCell ref="B9:K9"/>
    <mergeCell ref="L9:N9"/>
    <mergeCell ref="B11:N11"/>
    <mergeCell ref="B14:G14"/>
    <mergeCell ref="H14:N14"/>
    <mergeCell ref="B15:G15"/>
    <mergeCell ref="H15:N15"/>
    <mergeCell ref="B17:G17"/>
    <mergeCell ref="H17:N17"/>
    <mergeCell ref="B18:G18"/>
    <mergeCell ref="H18:N18"/>
    <mergeCell ref="B19:G19"/>
    <mergeCell ref="H19:N19"/>
    <mergeCell ref="B20:G20"/>
    <mergeCell ref="H20:N20"/>
    <mergeCell ref="B22:C22"/>
    <mergeCell ref="D22:F22"/>
    <mergeCell ref="G22:N22"/>
    <mergeCell ref="B23:C23"/>
    <mergeCell ref="D23:F23"/>
    <mergeCell ref="G23:N23"/>
    <mergeCell ref="C24:F24"/>
    <mergeCell ref="G24:J24"/>
    <mergeCell ref="K24:N24"/>
    <mergeCell ref="C25:F25"/>
    <mergeCell ref="G25:J25"/>
    <mergeCell ref="K25:N25"/>
    <mergeCell ref="C26:F26"/>
    <mergeCell ref="G26:J26"/>
    <mergeCell ref="K26:N26"/>
    <mergeCell ref="B27:F27"/>
    <mergeCell ref="G27:J27"/>
    <mergeCell ref="K27:N27"/>
  </mergeCells>
  <dataValidations count="3">
    <dataValidation type="list" allowBlank="1" showInputMessage="1" showErrorMessage="1" sqref="L7:N7 JH7:JJ7 TD7:TF7 ACZ7:ADB7 AMV7:AMX7 AWR7:AWT7 BGN7:BGP7 BQJ7:BQL7 CAF7:CAH7 CKB7:CKD7 CTX7:CTZ7 DDT7:DDV7 DNP7:DNR7 DXL7:DXN7 EHH7:EHJ7 ERD7:ERF7 FAZ7:FBB7 FKV7:FKX7 FUR7:FUT7 GEN7:GEP7 GOJ7:GOL7 GYF7:GYH7 HIB7:HID7 HRX7:HRZ7 IBT7:IBV7 ILP7:ILR7 IVL7:IVN7 JFH7:JFJ7 JPD7:JPF7 JYZ7:JZB7 KIV7:KIX7 KSR7:KST7 LCN7:LCP7 LMJ7:LML7 LWF7:LWH7 MGB7:MGD7 MPX7:MPZ7 MZT7:MZV7 NJP7:NJR7 NTL7:NTN7 ODH7:ODJ7 OND7:ONF7 OWZ7:OXB7 PGV7:PGX7 PQR7:PQT7 QAN7:QAP7 QKJ7:QKL7 QUF7:QUH7 REB7:RED7 RNX7:RNZ7 RXT7:RXV7 SHP7:SHR7 SRL7:SRN7 TBH7:TBJ7 TLD7:TLF7 TUZ7:TVB7 UEV7:UEX7 UOR7:UOT7 UYN7:UYP7 VIJ7:VIL7 VSF7:VSH7 WCB7:WCD7 WLX7:WLZ7 WVT7:WVV7 L65543:N65543 JH65543:JJ65543 TD65543:TF65543 ACZ65543:ADB65543 AMV65543:AMX65543 AWR65543:AWT65543 BGN65543:BGP65543 BQJ65543:BQL65543 CAF65543:CAH65543 CKB65543:CKD65543 CTX65543:CTZ65543 DDT65543:DDV65543 DNP65543:DNR65543 DXL65543:DXN65543 EHH65543:EHJ65543 ERD65543:ERF65543 FAZ65543:FBB65543 FKV65543:FKX65543 FUR65543:FUT65543 GEN65543:GEP65543 GOJ65543:GOL65543 GYF65543:GYH65543 HIB65543:HID65543 HRX65543:HRZ65543 IBT65543:IBV65543 ILP65543:ILR65543 IVL65543:IVN65543 JFH65543:JFJ65543 JPD65543:JPF65543 JYZ65543:JZB65543 KIV65543:KIX65543 KSR65543:KST65543 LCN65543:LCP65543 LMJ65543:LML65543 LWF65543:LWH65543 MGB65543:MGD65543 MPX65543:MPZ65543 MZT65543:MZV65543 NJP65543:NJR65543 NTL65543:NTN65543 ODH65543:ODJ65543 OND65543:ONF65543 OWZ65543:OXB65543 PGV65543:PGX65543 PQR65543:PQT65543 QAN65543:QAP65543 QKJ65543:QKL65543 QUF65543:QUH65543 REB65543:RED65543 RNX65543:RNZ65543 RXT65543:RXV65543 SHP65543:SHR65543 SRL65543:SRN65543 TBH65543:TBJ65543 TLD65543:TLF65543 TUZ65543:TVB65543 UEV65543:UEX65543 UOR65543:UOT65543 UYN65543:UYP65543 VIJ65543:VIL65543 VSF65543:VSH65543 WCB65543:WCD65543 WLX65543:WLZ65543 WVT65543:WVV65543 L131079:N131079 JH131079:JJ131079 TD131079:TF131079 ACZ131079:ADB131079 AMV131079:AMX131079 AWR131079:AWT131079 BGN131079:BGP131079 BQJ131079:BQL131079 CAF131079:CAH131079 CKB131079:CKD131079 CTX131079:CTZ131079 DDT131079:DDV131079 DNP131079:DNR131079 DXL131079:DXN131079 EHH131079:EHJ131079 ERD131079:ERF131079 FAZ131079:FBB131079 FKV131079:FKX131079 FUR131079:FUT131079 GEN131079:GEP131079 GOJ131079:GOL131079 GYF131079:GYH131079 HIB131079:HID131079 HRX131079:HRZ131079 IBT131079:IBV131079 ILP131079:ILR131079 IVL131079:IVN131079 JFH131079:JFJ131079 JPD131079:JPF131079 JYZ131079:JZB131079 KIV131079:KIX131079 KSR131079:KST131079 LCN131079:LCP131079 LMJ131079:LML131079 LWF131079:LWH131079 MGB131079:MGD131079 MPX131079:MPZ131079 MZT131079:MZV131079 NJP131079:NJR131079 NTL131079:NTN131079 ODH131079:ODJ131079 OND131079:ONF131079 OWZ131079:OXB131079 PGV131079:PGX131079 PQR131079:PQT131079 QAN131079:QAP131079 QKJ131079:QKL131079 QUF131079:QUH131079 REB131079:RED131079 RNX131079:RNZ131079 RXT131079:RXV131079 SHP131079:SHR131079 SRL131079:SRN131079 TBH131079:TBJ131079 TLD131079:TLF131079 TUZ131079:TVB131079 UEV131079:UEX131079 UOR131079:UOT131079 UYN131079:UYP131079 VIJ131079:VIL131079 VSF131079:VSH131079 WCB131079:WCD131079 WLX131079:WLZ131079 WVT131079:WVV131079 L196615:N196615 JH196615:JJ196615 TD196615:TF196615 ACZ196615:ADB196615 AMV196615:AMX196615 AWR196615:AWT196615 BGN196615:BGP196615 BQJ196615:BQL196615 CAF196615:CAH196615 CKB196615:CKD196615 CTX196615:CTZ196615 DDT196615:DDV196615 DNP196615:DNR196615 DXL196615:DXN196615 EHH196615:EHJ196615 ERD196615:ERF196615 FAZ196615:FBB196615 FKV196615:FKX196615 FUR196615:FUT196615 GEN196615:GEP196615 GOJ196615:GOL196615 GYF196615:GYH196615 HIB196615:HID196615 HRX196615:HRZ196615 IBT196615:IBV196615 ILP196615:ILR196615 IVL196615:IVN196615 JFH196615:JFJ196615 JPD196615:JPF196615 JYZ196615:JZB196615 KIV196615:KIX196615 KSR196615:KST196615 LCN196615:LCP196615 LMJ196615:LML196615 LWF196615:LWH196615 MGB196615:MGD196615 MPX196615:MPZ196615 MZT196615:MZV196615 NJP196615:NJR196615 NTL196615:NTN196615 ODH196615:ODJ196615 OND196615:ONF196615 OWZ196615:OXB196615 PGV196615:PGX196615 PQR196615:PQT196615 QAN196615:QAP196615 QKJ196615:QKL196615 QUF196615:QUH196615 REB196615:RED196615 RNX196615:RNZ196615 RXT196615:RXV196615 SHP196615:SHR196615 SRL196615:SRN196615 TBH196615:TBJ196615 TLD196615:TLF196615 TUZ196615:TVB196615 UEV196615:UEX196615 UOR196615:UOT196615 UYN196615:UYP196615 VIJ196615:VIL196615 VSF196615:VSH196615 WCB196615:WCD196615 WLX196615:WLZ196615 WVT196615:WVV196615 L262151:N262151 JH262151:JJ262151 TD262151:TF262151 ACZ262151:ADB262151 AMV262151:AMX262151 AWR262151:AWT262151 BGN262151:BGP262151 BQJ262151:BQL262151 CAF262151:CAH262151 CKB262151:CKD262151 CTX262151:CTZ262151 DDT262151:DDV262151 DNP262151:DNR262151 DXL262151:DXN262151 EHH262151:EHJ262151 ERD262151:ERF262151 FAZ262151:FBB262151 FKV262151:FKX262151 FUR262151:FUT262151 GEN262151:GEP262151 GOJ262151:GOL262151 GYF262151:GYH262151 HIB262151:HID262151 HRX262151:HRZ262151 IBT262151:IBV262151 ILP262151:ILR262151 IVL262151:IVN262151 JFH262151:JFJ262151 JPD262151:JPF262151 JYZ262151:JZB262151 KIV262151:KIX262151 KSR262151:KST262151 LCN262151:LCP262151 LMJ262151:LML262151 LWF262151:LWH262151 MGB262151:MGD262151 MPX262151:MPZ262151 MZT262151:MZV262151 NJP262151:NJR262151 NTL262151:NTN262151 ODH262151:ODJ262151 OND262151:ONF262151 OWZ262151:OXB262151 PGV262151:PGX262151 PQR262151:PQT262151 QAN262151:QAP262151 QKJ262151:QKL262151 QUF262151:QUH262151 REB262151:RED262151 RNX262151:RNZ262151 RXT262151:RXV262151 SHP262151:SHR262151 SRL262151:SRN262151 TBH262151:TBJ262151 TLD262151:TLF262151 TUZ262151:TVB262151 UEV262151:UEX262151 UOR262151:UOT262151 UYN262151:UYP262151 VIJ262151:VIL262151 VSF262151:VSH262151 WCB262151:WCD262151 WLX262151:WLZ262151 WVT262151:WVV262151 L327687:N327687 JH327687:JJ327687 TD327687:TF327687 ACZ327687:ADB327687 AMV327687:AMX327687 AWR327687:AWT327687 BGN327687:BGP327687 BQJ327687:BQL327687 CAF327687:CAH327687 CKB327687:CKD327687 CTX327687:CTZ327687 DDT327687:DDV327687 DNP327687:DNR327687 DXL327687:DXN327687 EHH327687:EHJ327687 ERD327687:ERF327687 FAZ327687:FBB327687 FKV327687:FKX327687 FUR327687:FUT327687 GEN327687:GEP327687 GOJ327687:GOL327687 GYF327687:GYH327687 HIB327687:HID327687 HRX327687:HRZ327687 IBT327687:IBV327687 ILP327687:ILR327687 IVL327687:IVN327687 JFH327687:JFJ327687 JPD327687:JPF327687 JYZ327687:JZB327687 KIV327687:KIX327687 KSR327687:KST327687 LCN327687:LCP327687 LMJ327687:LML327687 LWF327687:LWH327687 MGB327687:MGD327687 MPX327687:MPZ327687 MZT327687:MZV327687 NJP327687:NJR327687 NTL327687:NTN327687 ODH327687:ODJ327687 OND327687:ONF327687 OWZ327687:OXB327687 PGV327687:PGX327687 PQR327687:PQT327687 QAN327687:QAP327687 QKJ327687:QKL327687 QUF327687:QUH327687 REB327687:RED327687 RNX327687:RNZ327687 RXT327687:RXV327687 SHP327687:SHR327687 SRL327687:SRN327687 TBH327687:TBJ327687 TLD327687:TLF327687 TUZ327687:TVB327687 UEV327687:UEX327687 UOR327687:UOT327687 UYN327687:UYP327687 VIJ327687:VIL327687 VSF327687:VSH327687 WCB327687:WCD327687 WLX327687:WLZ327687 WVT327687:WVV327687 L393223:N393223 JH393223:JJ393223 TD393223:TF393223 ACZ393223:ADB393223 AMV393223:AMX393223 AWR393223:AWT393223 BGN393223:BGP393223 BQJ393223:BQL393223 CAF393223:CAH393223 CKB393223:CKD393223 CTX393223:CTZ393223 DDT393223:DDV393223 DNP393223:DNR393223 DXL393223:DXN393223 EHH393223:EHJ393223 ERD393223:ERF393223 FAZ393223:FBB393223 FKV393223:FKX393223 FUR393223:FUT393223 GEN393223:GEP393223 GOJ393223:GOL393223 GYF393223:GYH393223 HIB393223:HID393223 HRX393223:HRZ393223 IBT393223:IBV393223 ILP393223:ILR393223 IVL393223:IVN393223 JFH393223:JFJ393223 JPD393223:JPF393223 JYZ393223:JZB393223 KIV393223:KIX393223 KSR393223:KST393223 LCN393223:LCP393223 LMJ393223:LML393223 LWF393223:LWH393223 MGB393223:MGD393223 MPX393223:MPZ393223 MZT393223:MZV393223 NJP393223:NJR393223 NTL393223:NTN393223 ODH393223:ODJ393223 OND393223:ONF393223 OWZ393223:OXB393223 PGV393223:PGX393223 PQR393223:PQT393223 QAN393223:QAP393223 QKJ393223:QKL393223 QUF393223:QUH393223 REB393223:RED393223 RNX393223:RNZ393223 RXT393223:RXV393223 SHP393223:SHR393223 SRL393223:SRN393223 TBH393223:TBJ393223 TLD393223:TLF393223 TUZ393223:TVB393223 UEV393223:UEX393223 UOR393223:UOT393223 UYN393223:UYP393223 VIJ393223:VIL393223 VSF393223:VSH393223 WCB393223:WCD393223 WLX393223:WLZ393223 WVT393223:WVV393223 L458759:N458759 JH458759:JJ458759 TD458759:TF458759 ACZ458759:ADB458759 AMV458759:AMX458759 AWR458759:AWT458759 BGN458759:BGP458759 BQJ458759:BQL458759 CAF458759:CAH458759 CKB458759:CKD458759 CTX458759:CTZ458759 DDT458759:DDV458759 DNP458759:DNR458759 DXL458759:DXN458759 EHH458759:EHJ458759 ERD458759:ERF458759 FAZ458759:FBB458759 FKV458759:FKX458759 FUR458759:FUT458759 GEN458759:GEP458759 GOJ458759:GOL458759 GYF458759:GYH458759 HIB458759:HID458759 HRX458759:HRZ458759 IBT458759:IBV458759 ILP458759:ILR458759 IVL458759:IVN458759 JFH458759:JFJ458759 JPD458759:JPF458759 JYZ458759:JZB458759 KIV458759:KIX458759 KSR458759:KST458759 LCN458759:LCP458759 LMJ458759:LML458759 LWF458759:LWH458759 MGB458759:MGD458759 MPX458759:MPZ458759 MZT458759:MZV458759 NJP458759:NJR458759 NTL458759:NTN458759 ODH458759:ODJ458759 OND458759:ONF458759 OWZ458759:OXB458759 PGV458759:PGX458759 PQR458759:PQT458759 QAN458759:QAP458759 QKJ458759:QKL458759 QUF458759:QUH458759 REB458759:RED458759 RNX458759:RNZ458759 RXT458759:RXV458759 SHP458759:SHR458759 SRL458759:SRN458759 TBH458759:TBJ458759 TLD458759:TLF458759 TUZ458759:TVB458759 UEV458759:UEX458759 UOR458759:UOT458759 UYN458759:UYP458759 VIJ458759:VIL458759 VSF458759:VSH458759 WCB458759:WCD458759 WLX458759:WLZ458759 WVT458759:WVV458759 L524295:N524295 JH524295:JJ524295 TD524295:TF524295 ACZ524295:ADB524295 AMV524295:AMX524295 AWR524295:AWT524295 BGN524295:BGP524295 BQJ524295:BQL524295 CAF524295:CAH524295 CKB524295:CKD524295 CTX524295:CTZ524295 DDT524295:DDV524295 DNP524295:DNR524295 DXL524295:DXN524295 EHH524295:EHJ524295 ERD524295:ERF524295 FAZ524295:FBB524295 FKV524295:FKX524295 FUR524295:FUT524295 GEN524295:GEP524295 GOJ524295:GOL524295 GYF524295:GYH524295 HIB524295:HID524295 HRX524295:HRZ524295 IBT524295:IBV524295 ILP524295:ILR524295 IVL524295:IVN524295 JFH524295:JFJ524295 JPD524295:JPF524295 JYZ524295:JZB524295 KIV524295:KIX524295 KSR524295:KST524295 LCN524295:LCP524295 LMJ524295:LML524295 LWF524295:LWH524295 MGB524295:MGD524295 MPX524295:MPZ524295 MZT524295:MZV524295 NJP524295:NJR524295 NTL524295:NTN524295 ODH524295:ODJ524295 OND524295:ONF524295 OWZ524295:OXB524295 PGV524295:PGX524295 PQR524295:PQT524295 QAN524295:QAP524295 QKJ524295:QKL524295 QUF524295:QUH524295 REB524295:RED524295 RNX524295:RNZ524295 RXT524295:RXV524295 SHP524295:SHR524295 SRL524295:SRN524295 TBH524295:TBJ524295 TLD524295:TLF524295 TUZ524295:TVB524295 UEV524295:UEX524295 UOR524295:UOT524295 UYN524295:UYP524295 VIJ524295:VIL524295 VSF524295:VSH524295 WCB524295:WCD524295 WLX524295:WLZ524295 WVT524295:WVV524295 L589831:N589831 JH589831:JJ589831 TD589831:TF589831 ACZ589831:ADB589831 AMV589831:AMX589831 AWR589831:AWT589831 BGN589831:BGP589831 BQJ589831:BQL589831 CAF589831:CAH589831 CKB589831:CKD589831 CTX589831:CTZ589831 DDT589831:DDV589831 DNP589831:DNR589831 DXL589831:DXN589831 EHH589831:EHJ589831 ERD589831:ERF589831 FAZ589831:FBB589831 FKV589831:FKX589831 FUR589831:FUT589831 GEN589831:GEP589831 GOJ589831:GOL589831 GYF589831:GYH589831 HIB589831:HID589831 HRX589831:HRZ589831 IBT589831:IBV589831 ILP589831:ILR589831 IVL589831:IVN589831 JFH589831:JFJ589831 JPD589831:JPF589831 JYZ589831:JZB589831 KIV589831:KIX589831 KSR589831:KST589831 LCN589831:LCP589831 LMJ589831:LML589831 LWF589831:LWH589831 MGB589831:MGD589831 MPX589831:MPZ589831 MZT589831:MZV589831 NJP589831:NJR589831 NTL589831:NTN589831 ODH589831:ODJ589831 OND589831:ONF589831 OWZ589831:OXB589831 PGV589831:PGX589831 PQR589831:PQT589831 QAN589831:QAP589831 QKJ589831:QKL589831 QUF589831:QUH589831 REB589831:RED589831 RNX589831:RNZ589831 RXT589831:RXV589831 SHP589831:SHR589831 SRL589831:SRN589831 TBH589831:TBJ589831 TLD589831:TLF589831 TUZ589831:TVB589831 UEV589831:UEX589831 UOR589831:UOT589831 UYN589831:UYP589831 VIJ589831:VIL589831 VSF589831:VSH589831 WCB589831:WCD589831 WLX589831:WLZ589831 WVT589831:WVV589831 L655367:N655367 JH655367:JJ655367 TD655367:TF655367 ACZ655367:ADB655367 AMV655367:AMX655367 AWR655367:AWT655367 BGN655367:BGP655367 BQJ655367:BQL655367 CAF655367:CAH655367 CKB655367:CKD655367 CTX655367:CTZ655367 DDT655367:DDV655367 DNP655367:DNR655367 DXL655367:DXN655367 EHH655367:EHJ655367 ERD655367:ERF655367 FAZ655367:FBB655367 FKV655367:FKX655367 FUR655367:FUT655367 GEN655367:GEP655367 GOJ655367:GOL655367 GYF655367:GYH655367 HIB655367:HID655367 HRX655367:HRZ655367 IBT655367:IBV655367 ILP655367:ILR655367 IVL655367:IVN655367 JFH655367:JFJ655367 JPD655367:JPF655367 JYZ655367:JZB655367 KIV655367:KIX655367 KSR655367:KST655367 LCN655367:LCP655367 LMJ655367:LML655367 LWF655367:LWH655367 MGB655367:MGD655367 MPX655367:MPZ655367 MZT655367:MZV655367 NJP655367:NJR655367 NTL655367:NTN655367 ODH655367:ODJ655367 OND655367:ONF655367 OWZ655367:OXB655367 PGV655367:PGX655367 PQR655367:PQT655367 QAN655367:QAP655367 QKJ655367:QKL655367 QUF655367:QUH655367 REB655367:RED655367 RNX655367:RNZ655367 RXT655367:RXV655367 SHP655367:SHR655367 SRL655367:SRN655367 TBH655367:TBJ655367 TLD655367:TLF655367 TUZ655367:TVB655367 UEV655367:UEX655367 UOR655367:UOT655367 UYN655367:UYP655367 VIJ655367:VIL655367 VSF655367:VSH655367 WCB655367:WCD655367 WLX655367:WLZ655367 WVT655367:WVV655367 L720903:N720903 JH720903:JJ720903 TD720903:TF720903 ACZ720903:ADB720903 AMV720903:AMX720903 AWR720903:AWT720903 BGN720903:BGP720903 BQJ720903:BQL720903 CAF720903:CAH720903 CKB720903:CKD720903 CTX720903:CTZ720903 DDT720903:DDV720903 DNP720903:DNR720903 DXL720903:DXN720903 EHH720903:EHJ720903 ERD720903:ERF720903 FAZ720903:FBB720903 FKV720903:FKX720903 FUR720903:FUT720903 GEN720903:GEP720903 GOJ720903:GOL720903 GYF720903:GYH720903 HIB720903:HID720903 HRX720903:HRZ720903 IBT720903:IBV720903 ILP720903:ILR720903 IVL720903:IVN720903 JFH720903:JFJ720903 JPD720903:JPF720903 JYZ720903:JZB720903 KIV720903:KIX720903 KSR720903:KST720903 LCN720903:LCP720903 LMJ720903:LML720903 LWF720903:LWH720903 MGB720903:MGD720903 MPX720903:MPZ720903 MZT720903:MZV720903 NJP720903:NJR720903 NTL720903:NTN720903 ODH720903:ODJ720903 OND720903:ONF720903 OWZ720903:OXB720903 PGV720903:PGX720903 PQR720903:PQT720903 QAN720903:QAP720903 QKJ720903:QKL720903 QUF720903:QUH720903 REB720903:RED720903 RNX720903:RNZ720903 RXT720903:RXV720903 SHP720903:SHR720903 SRL720903:SRN720903 TBH720903:TBJ720903 TLD720903:TLF720903 TUZ720903:TVB720903 UEV720903:UEX720903 UOR720903:UOT720903 UYN720903:UYP720903 VIJ720903:VIL720903 VSF720903:VSH720903 WCB720903:WCD720903 WLX720903:WLZ720903 WVT720903:WVV720903 L786439:N786439 JH786439:JJ786439 TD786439:TF786439 ACZ786439:ADB786439 AMV786439:AMX786439 AWR786439:AWT786439 BGN786439:BGP786439 BQJ786439:BQL786439 CAF786439:CAH786439 CKB786439:CKD786439 CTX786439:CTZ786439 DDT786439:DDV786439 DNP786439:DNR786439 DXL786439:DXN786439 EHH786439:EHJ786439 ERD786439:ERF786439 FAZ786439:FBB786439 FKV786439:FKX786439 FUR786439:FUT786439 GEN786439:GEP786439 GOJ786439:GOL786439 GYF786439:GYH786439 HIB786439:HID786439 HRX786439:HRZ786439 IBT786439:IBV786439 ILP786439:ILR786439 IVL786439:IVN786439 JFH786439:JFJ786439 JPD786439:JPF786439 JYZ786439:JZB786439 KIV786439:KIX786439 KSR786439:KST786439 LCN786439:LCP786439 LMJ786439:LML786439 LWF786439:LWH786439 MGB786439:MGD786439 MPX786439:MPZ786439 MZT786439:MZV786439 NJP786439:NJR786439 NTL786439:NTN786439 ODH786439:ODJ786439 OND786439:ONF786439 OWZ786439:OXB786439 PGV786439:PGX786439 PQR786439:PQT786439 QAN786439:QAP786439 QKJ786439:QKL786439 QUF786439:QUH786439 REB786439:RED786439 RNX786439:RNZ786439 RXT786439:RXV786439 SHP786439:SHR786439 SRL786439:SRN786439 TBH786439:TBJ786439 TLD786439:TLF786439 TUZ786439:TVB786439 UEV786439:UEX786439 UOR786439:UOT786439 UYN786439:UYP786439 VIJ786439:VIL786439 VSF786439:VSH786439 WCB786439:WCD786439 WLX786439:WLZ786439 WVT786439:WVV786439 L851975:N851975 JH851975:JJ851975 TD851975:TF851975 ACZ851975:ADB851975 AMV851975:AMX851975 AWR851975:AWT851975 BGN851975:BGP851975 BQJ851975:BQL851975 CAF851975:CAH851975 CKB851975:CKD851975 CTX851975:CTZ851975 DDT851975:DDV851975 DNP851975:DNR851975 DXL851975:DXN851975 EHH851975:EHJ851975 ERD851975:ERF851975 FAZ851975:FBB851975 FKV851975:FKX851975 FUR851975:FUT851975 GEN851975:GEP851975 GOJ851975:GOL851975 GYF851975:GYH851975 HIB851975:HID851975 HRX851975:HRZ851975 IBT851975:IBV851975 ILP851975:ILR851975 IVL851975:IVN851975 JFH851975:JFJ851975 JPD851975:JPF851975 JYZ851975:JZB851975 KIV851975:KIX851975 KSR851975:KST851975 LCN851975:LCP851975 LMJ851975:LML851975 LWF851975:LWH851975 MGB851975:MGD851975 MPX851975:MPZ851975 MZT851975:MZV851975 NJP851975:NJR851975 NTL851975:NTN851975 ODH851975:ODJ851975 OND851975:ONF851975 OWZ851975:OXB851975 PGV851975:PGX851975 PQR851975:PQT851975 QAN851975:QAP851975 QKJ851975:QKL851975 QUF851975:QUH851975 REB851975:RED851975 RNX851975:RNZ851975 RXT851975:RXV851975 SHP851975:SHR851975 SRL851975:SRN851975 TBH851975:TBJ851975 TLD851975:TLF851975 TUZ851975:TVB851975 UEV851975:UEX851975 UOR851975:UOT851975 UYN851975:UYP851975 VIJ851975:VIL851975 VSF851975:VSH851975 WCB851975:WCD851975 WLX851975:WLZ851975 WVT851975:WVV851975 L917511:N917511 JH917511:JJ917511 TD917511:TF917511 ACZ917511:ADB917511 AMV917511:AMX917511 AWR917511:AWT917511 BGN917511:BGP917511 BQJ917511:BQL917511 CAF917511:CAH917511 CKB917511:CKD917511 CTX917511:CTZ917511 DDT917511:DDV917511 DNP917511:DNR917511 DXL917511:DXN917511 EHH917511:EHJ917511 ERD917511:ERF917511 FAZ917511:FBB917511 FKV917511:FKX917511 FUR917511:FUT917511 GEN917511:GEP917511 GOJ917511:GOL917511 GYF917511:GYH917511 HIB917511:HID917511 HRX917511:HRZ917511 IBT917511:IBV917511 ILP917511:ILR917511 IVL917511:IVN917511 JFH917511:JFJ917511 JPD917511:JPF917511 JYZ917511:JZB917511 KIV917511:KIX917511 KSR917511:KST917511 LCN917511:LCP917511 LMJ917511:LML917511 LWF917511:LWH917511 MGB917511:MGD917511 MPX917511:MPZ917511 MZT917511:MZV917511 NJP917511:NJR917511 NTL917511:NTN917511 ODH917511:ODJ917511 OND917511:ONF917511 OWZ917511:OXB917511 PGV917511:PGX917511 PQR917511:PQT917511 QAN917511:QAP917511 QKJ917511:QKL917511 QUF917511:QUH917511 REB917511:RED917511 RNX917511:RNZ917511 RXT917511:RXV917511 SHP917511:SHR917511 SRL917511:SRN917511 TBH917511:TBJ917511 TLD917511:TLF917511 TUZ917511:TVB917511 UEV917511:UEX917511 UOR917511:UOT917511 UYN917511:UYP917511 VIJ917511:VIL917511 VSF917511:VSH917511 WCB917511:WCD917511 WLX917511:WLZ917511 WVT917511:WVV917511 L983047:N983047 JH983047:JJ983047 TD983047:TF983047 ACZ983047:ADB983047 AMV983047:AMX983047 AWR983047:AWT983047 BGN983047:BGP983047 BQJ983047:BQL983047 CAF983047:CAH983047 CKB983047:CKD983047 CTX983047:CTZ983047 DDT983047:DDV983047 DNP983047:DNR983047 DXL983047:DXN983047 EHH983047:EHJ983047 ERD983047:ERF983047 FAZ983047:FBB983047 FKV983047:FKX983047 FUR983047:FUT983047 GEN983047:GEP983047 GOJ983047:GOL983047 GYF983047:GYH983047 HIB983047:HID983047 HRX983047:HRZ983047 IBT983047:IBV983047 ILP983047:ILR983047 IVL983047:IVN983047 JFH983047:JFJ983047 JPD983047:JPF983047 JYZ983047:JZB983047 KIV983047:KIX983047 KSR983047:KST983047 LCN983047:LCP983047 LMJ983047:LML983047 LWF983047:LWH983047 MGB983047:MGD983047 MPX983047:MPZ983047 MZT983047:MZV983047 NJP983047:NJR983047 NTL983047:NTN983047 ODH983047:ODJ983047 OND983047:ONF983047 OWZ983047:OXB983047 PGV983047:PGX983047 PQR983047:PQT983047 QAN983047:QAP983047 QKJ983047:QKL983047 QUF983047:QUH983047 REB983047:RED983047 RNX983047:RNZ983047 RXT983047:RXV983047 SHP983047:SHR983047 SRL983047:SRN983047 TBH983047:TBJ983047 TLD983047:TLF983047 TUZ983047:TVB983047 UEV983047:UEX983047 UOR983047:UOT983047 UYN983047:UYP983047 VIJ983047:VIL983047 VSF983047:VSH983047 WCB983047:WCD983047 WLX983047:WLZ983047 WVT983047:WVV983047" xr:uid="{00000000-0002-0000-0200-000000000000}">
      <formula1>$R$220:$R$222</formula1>
    </dataValidation>
    <dataValidation type="list" allowBlank="1" showInputMessage="1" showErrorMessage="1" sqref="B20:G20 IX20:JC20 ST20:SY20 ACP20:ACU20 AML20:AMQ20 AWH20:AWM20 BGD20:BGI20 BPZ20:BQE20 BZV20:CAA20 CJR20:CJW20 CTN20:CTS20 DDJ20:DDO20 DNF20:DNK20 DXB20:DXG20 EGX20:EHC20 EQT20:EQY20 FAP20:FAU20 FKL20:FKQ20 FUH20:FUM20 GED20:GEI20 GNZ20:GOE20 GXV20:GYA20 HHR20:HHW20 HRN20:HRS20 IBJ20:IBO20 ILF20:ILK20 IVB20:IVG20 JEX20:JFC20 JOT20:JOY20 JYP20:JYU20 KIL20:KIQ20 KSH20:KSM20 LCD20:LCI20 LLZ20:LME20 LVV20:LWA20 MFR20:MFW20 MPN20:MPS20 MZJ20:MZO20 NJF20:NJK20 NTB20:NTG20 OCX20:ODC20 OMT20:OMY20 OWP20:OWU20 PGL20:PGQ20 PQH20:PQM20 QAD20:QAI20 QJZ20:QKE20 QTV20:QUA20 RDR20:RDW20 RNN20:RNS20 RXJ20:RXO20 SHF20:SHK20 SRB20:SRG20 TAX20:TBC20 TKT20:TKY20 TUP20:TUU20 UEL20:UEQ20 UOH20:UOM20 UYD20:UYI20 VHZ20:VIE20 VRV20:VSA20 WBR20:WBW20 WLN20:WLS20 WVJ20:WVO20 B65556:G65556 IX65556:JC65556 ST65556:SY65556 ACP65556:ACU65556 AML65556:AMQ65556 AWH65556:AWM65556 BGD65556:BGI65556 BPZ65556:BQE65556 BZV65556:CAA65556 CJR65556:CJW65556 CTN65556:CTS65556 DDJ65556:DDO65556 DNF65556:DNK65556 DXB65556:DXG65556 EGX65556:EHC65556 EQT65556:EQY65556 FAP65556:FAU65556 FKL65556:FKQ65556 FUH65556:FUM65556 GED65556:GEI65556 GNZ65556:GOE65556 GXV65556:GYA65556 HHR65556:HHW65556 HRN65556:HRS65556 IBJ65556:IBO65556 ILF65556:ILK65556 IVB65556:IVG65556 JEX65556:JFC65556 JOT65556:JOY65556 JYP65556:JYU65556 KIL65556:KIQ65556 KSH65556:KSM65556 LCD65556:LCI65556 LLZ65556:LME65556 LVV65556:LWA65556 MFR65556:MFW65556 MPN65556:MPS65556 MZJ65556:MZO65556 NJF65556:NJK65556 NTB65556:NTG65556 OCX65556:ODC65556 OMT65556:OMY65556 OWP65556:OWU65556 PGL65556:PGQ65556 PQH65556:PQM65556 QAD65556:QAI65556 QJZ65556:QKE65556 QTV65556:QUA65556 RDR65556:RDW65556 RNN65556:RNS65556 RXJ65556:RXO65556 SHF65556:SHK65556 SRB65556:SRG65556 TAX65556:TBC65556 TKT65556:TKY65556 TUP65556:TUU65556 UEL65556:UEQ65556 UOH65556:UOM65556 UYD65556:UYI65556 VHZ65556:VIE65556 VRV65556:VSA65556 WBR65556:WBW65556 WLN65556:WLS65556 WVJ65556:WVO65556 B131092:G131092 IX131092:JC131092 ST131092:SY131092 ACP131092:ACU131092 AML131092:AMQ131092 AWH131092:AWM131092 BGD131092:BGI131092 BPZ131092:BQE131092 BZV131092:CAA131092 CJR131092:CJW131092 CTN131092:CTS131092 DDJ131092:DDO131092 DNF131092:DNK131092 DXB131092:DXG131092 EGX131092:EHC131092 EQT131092:EQY131092 FAP131092:FAU131092 FKL131092:FKQ131092 FUH131092:FUM131092 GED131092:GEI131092 GNZ131092:GOE131092 GXV131092:GYA131092 HHR131092:HHW131092 HRN131092:HRS131092 IBJ131092:IBO131092 ILF131092:ILK131092 IVB131092:IVG131092 JEX131092:JFC131092 JOT131092:JOY131092 JYP131092:JYU131092 KIL131092:KIQ131092 KSH131092:KSM131092 LCD131092:LCI131092 LLZ131092:LME131092 LVV131092:LWA131092 MFR131092:MFW131092 MPN131092:MPS131092 MZJ131092:MZO131092 NJF131092:NJK131092 NTB131092:NTG131092 OCX131092:ODC131092 OMT131092:OMY131092 OWP131092:OWU131092 PGL131092:PGQ131092 PQH131092:PQM131092 QAD131092:QAI131092 QJZ131092:QKE131092 QTV131092:QUA131092 RDR131092:RDW131092 RNN131092:RNS131092 RXJ131092:RXO131092 SHF131092:SHK131092 SRB131092:SRG131092 TAX131092:TBC131092 TKT131092:TKY131092 TUP131092:TUU131092 UEL131092:UEQ131092 UOH131092:UOM131092 UYD131092:UYI131092 VHZ131092:VIE131092 VRV131092:VSA131092 WBR131092:WBW131092 WLN131092:WLS131092 WVJ131092:WVO131092 B196628:G196628 IX196628:JC196628 ST196628:SY196628 ACP196628:ACU196628 AML196628:AMQ196628 AWH196628:AWM196628 BGD196628:BGI196628 BPZ196628:BQE196628 BZV196628:CAA196628 CJR196628:CJW196628 CTN196628:CTS196628 DDJ196628:DDO196628 DNF196628:DNK196628 DXB196628:DXG196628 EGX196628:EHC196628 EQT196628:EQY196628 FAP196628:FAU196628 FKL196628:FKQ196628 FUH196628:FUM196628 GED196628:GEI196628 GNZ196628:GOE196628 GXV196628:GYA196628 HHR196628:HHW196628 HRN196628:HRS196628 IBJ196628:IBO196628 ILF196628:ILK196628 IVB196628:IVG196628 JEX196628:JFC196628 JOT196628:JOY196628 JYP196628:JYU196628 KIL196628:KIQ196628 KSH196628:KSM196628 LCD196628:LCI196628 LLZ196628:LME196628 LVV196628:LWA196628 MFR196628:MFW196628 MPN196628:MPS196628 MZJ196628:MZO196628 NJF196628:NJK196628 NTB196628:NTG196628 OCX196628:ODC196628 OMT196628:OMY196628 OWP196628:OWU196628 PGL196628:PGQ196628 PQH196628:PQM196628 QAD196628:QAI196628 QJZ196628:QKE196628 QTV196628:QUA196628 RDR196628:RDW196628 RNN196628:RNS196628 RXJ196628:RXO196628 SHF196628:SHK196628 SRB196628:SRG196628 TAX196628:TBC196628 TKT196628:TKY196628 TUP196628:TUU196628 UEL196628:UEQ196628 UOH196628:UOM196628 UYD196628:UYI196628 VHZ196628:VIE196628 VRV196628:VSA196628 WBR196628:WBW196628 WLN196628:WLS196628 WVJ196628:WVO196628 B262164:G262164 IX262164:JC262164 ST262164:SY262164 ACP262164:ACU262164 AML262164:AMQ262164 AWH262164:AWM262164 BGD262164:BGI262164 BPZ262164:BQE262164 BZV262164:CAA262164 CJR262164:CJW262164 CTN262164:CTS262164 DDJ262164:DDO262164 DNF262164:DNK262164 DXB262164:DXG262164 EGX262164:EHC262164 EQT262164:EQY262164 FAP262164:FAU262164 FKL262164:FKQ262164 FUH262164:FUM262164 GED262164:GEI262164 GNZ262164:GOE262164 GXV262164:GYA262164 HHR262164:HHW262164 HRN262164:HRS262164 IBJ262164:IBO262164 ILF262164:ILK262164 IVB262164:IVG262164 JEX262164:JFC262164 JOT262164:JOY262164 JYP262164:JYU262164 KIL262164:KIQ262164 KSH262164:KSM262164 LCD262164:LCI262164 LLZ262164:LME262164 LVV262164:LWA262164 MFR262164:MFW262164 MPN262164:MPS262164 MZJ262164:MZO262164 NJF262164:NJK262164 NTB262164:NTG262164 OCX262164:ODC262164 OMT262164:OMY262164 OWP262164:OWU262164 PGL262164:PGQ262164 PQH262164:PQM262164 QAD262164:QAI262164 QJZ262164:QKE262164 QTV262164:QUA262164 RDR262164:RDW262164 RNN262164:RNS262164 RXJ262164:RXO262164 SHF262164:SHK262164 SRB262164:SRG262164 TAX262164:TBC262164 TKT262164:TKY262164 TUP262164:TUU262164 UEL262164:UEQ262164 UOH262164:UOM262164 UYD262164:UYI262164 VHZ262164:VIE262164 VRV262164:VSA262164 WBR262164:WBW262164 WLN262164:WLS262164 WVJ262164:WVO262164 B327700:G327700 IX327700:JC327700 ST327700:SY327700 ACP327700:ACU327700 AML327700:AMQ327700 AWH327700:AWM327700 BGD327700:BGI327700 BPZ327700:BQE327700 BZV327700:CAA327700 CJR327700:CJW327700 CTN327700:CTS327700 DDJ327700:DDO327700 DNF327700:DNK327700 DXB327700:DXG327700 EGX327700:EHC327700 EQT327700:EQY327700 FAP327700:FAU327700 FKL327700:FKQ327700 FUH327700:FUM327700 GED327700:GEI327700 GNZ327700:GOE327700 GXV327700:GYA327700 HHR327700:HHW327700 HRN327700:HRS327700 IBJ327700:IBO327700 ILF327700:ILK327700 IVB327700:IVG327700 JEX327700:JFC327700 JOT327700:JOY327700 JYP327700:JYU327700 KIL327700:KIQ327700 KSH327700:KSM327700 LCD327700:LCI327700 LLZ327700:LME327700 LVV327700:LWA327700 MFR327700:MFW327700 MPN327700:MPS327700 MZJ327700:MZO327700 NJF327700:NJK327700 NTB327700:NTG327700 OCX327700:ODC327700 OMT327700:OMY327700 OWP327700:OWU327700 PGL327700:PGQ327700 PQH327700:PQM327700 QAD327700:QAI327700 QJZ327700:QKE327700 QTV327700:QUA327700 RDR327700:RDW327700 RNN327700:RNS327700 RXJ327700:RXO327700 SHF327700:SHK327700 SRB327700:SRG327700 TAX327700:TBC327700 TKT327700:TKY327700 TUP327700:TUU327700 UEL327700:UEQ327700 UOH327700:UOM327700 UYD327700:UYI327700 VHZ327700:VIE327700 VRV327700:VSA327700 WBR327700:WBW327700 WLN327700:WLS327700 WVJ327700:WVO327700 B393236:G393236 IX393236:JC393236 ST393236:SY393236 ACP393236:ACU393236 AML393236:AMQ393236 AWH393236:AWM393236 BGD393236:BGI393236 BPZ393236:BQE393236 BZV393236:CAA393236 CJR393236:CJW393236 CTN393236:CTS393236 DDJ393236:DDO393236 DNF393236:DNK393236 DXB393236:DXG393236 EGX393236:EHC393236 EQT393236:EQY393236 FAP393236:FAU393236 FKL393236:FKQ393236 FUH393236:FUM393236 GED393236:GEI393236 GNZ393236:GOE393236 GXV393236:GYA393236 HHR393236:HHW393236 HRN393236:HRS393236 IBJ393236:IBO393236 ILF393236:ILK393236 IVB393236:IVG393236 JEX393236:JFC393236 JOT393236:JOY393236 JYP393236:JYU393236 KIL393236:KIQ393236 KSH393236:KSM393236 LCD393236:LCI393236 LLZ393236:LME393236 LVV393236:LWA393236 MFR393236:MFW393236 MPN393236:MPS393236 MZJ393236:MZO393236 NJF393236:NJK393236 NTB393236:NTG393236 OCX393236:ODC393236 OMT393236:OMY393236 OWP393236:OWU393236 PGL393236:PGQ393236 PQH393236:PQM393236 QAD393236:QAI393236 QJZ393236:QKE393236 QTV393236:QUA393236 RDR393236:RDW393236 RNN393236:RNS393236 RXJ393236:RXO393236 SHF393236:SHK393236 SRB393236:SRG393236 TAX393236:TBC393236 TKT393236:TKY393236 TUP393236:TUU393236 UEL393236:UEQ393236 UOH393236:UOM393236 UYD393236:UYI393236 VHZ393236:VIE393236 VRV393236:VSA393236 WBR393236:WBW393236 WLN393236:WLS393236 WVJ393236:WVO393236 B458772:G458772 IX458772:JC458772 ST458772:SY458772 ACP458772:ACU458772 AML458772:AMQ458772 AWH458772:AWM458772 BGD458772:BGI458772 BPZ458772:BQE458772 BZV458772:CAA458772 CJR458772:CJW458772 CTN458772:CTS458772 DDJ458772:DDO458772 DNF458772:DNK458772 DXB458772:DXG458772 EGX458772:EHC458772 EQT458772:EQY458772 FAP458772:FAU458772 FKL458772:FKQ458772 FUH458772:FUM458772 GED458772:GEI458772 GNZ458772:GOE458772 GXV458772:GYA458772 HHR458772:HHW458772 HRN458772:HRS458772 IBJ458772:IBO458772 ILF458772:ILK458772 IVB458772:IVG458772 JEX458772:JFC458772 JOT458772:JOY458772 JYP458772:JYU458772 KIL458772:KIQ458772 KSH458772:KSM458772 LCD458772:LCI458772 LLZ458772:LME458772 LVV458772:LWA458772 MFR458772:MFW458772 MPN458772:MPS458772 MZJ458772:MZO458772 NJF458772:NJK458772 NTB458772:NTG458772 OCX458772:ODC458772 OMT458772:OMY458772 OWP458772:OWU458772 PGL458772:PGQ458772 PQH458772:PQM458772 QAD458772:QAI458772 QJZ458772:QKE458772 QTV458772:QUA458772 RDR458772:RDW458772 RNN458772:RNS458772 RXJ458772:RXO458772 SHF458772:SHK458772 SRB458772:SRG458772 TAX458772:TBC458772 TKT458772:TKY458772 TUP458772:TUU458772 UEL458772:UEQ458772 UOH458772:UOM458772 UYD458772:UYI458772 VHZ458772:VIE458772 VRV458772:VSA458772 WBR458772:WBW458772 WLN458772:WLS458772 WVJ458772:WVO458772 B524308:G524308 IX524308:JC524308 ST524308:SY524308 ACP524308:ACU524308 AML524308:AMQ524308 AWH524308:AWM524308 BGD524308:BGI524308 BPZ524308:BQE524308 BZV524308:CAA524308 CJR524308:CJW524308 CTN524308:CTS524308 DDJ524308:DDO524308 DNF524308:DNK524308 DXB524308:DXG524308 EGX524308:EHC524308 EQT524308:EQY524308 FAP524308:FAU524308 FKL524308:FKQ524308 FUH524308:FUM524308 GED524308:GEI524308 GNZ524308:GOE524308 GXV524308:GYA524308 HHR524308:HHW524308 HRN524308:HRS524308 IBJ524308:IBO524308 ILF524308:ILK524308 IVB524308:IVG524308 JEX524308:JFC524308 JOT524308:JOY524308 JYP524308:JYU524308 KIL524308:KIQ524308 KSH524308:KSM524308 LCD524308:LCI524308 LLZ524308:LME524308 LVV524308:LWA524308 MFR524308:MFW524308 MPN524308:MPS524308 MZJ524308:MZO524308 NJF524308:NJK524308 NTB524308:NTG524308 OCX524308:ODC524308 OMT524308:OMY524308 OWP524308:OWU524308 PGL524308:PGQ524308 PQH524308:PQM524308 QAD524308:QAI524308 QJZ524308:QKE524308 QTV524308:QUA524308 RDR524308:RDW524308 RNN524308:RNS524308 RXJ524308:RXO524308 SHF524308:SHK524308 SRB524308:SRG524308 TAX524308:TBC524308 TKT524308:TKY524308 TUP524308:TUU524308 UEL524308:UEQ524308 UOH524308:UOM524308 UYD524308:UYI524308 VHZ524308:VIE524308 VRV524308:VSA524308 WBR524308:WBW524308 WLN524308:WLS524308 WVJ524308:WVO524308 B589844:G589844 IX589844:JC589844 ST589844:SY589844 ACP589844:ACU589844 AML589844:AMQ589844 AWH589844:AWM589844 BGD589844:BGI589844 BPZ589844:BQE589844 BZV589844:CAA589844 CJR589844:CJW589844 CTN589844:CTS589844 DDJ589844:DDO589844 DNF589844:DNK589844 DXB589844:DXG589844 EGX589844:EHC589844 EQT589844:EQY589844 FAP589844:FAU589844 FKL589844:FKQ589844 FUH589844:FUM589844 GED589844:GEI589844 GNZ589844:GOE589844 GXV589844:GYA589844 HHR589844:HHW589844 HRN589844:HRS589844 IBJ589844:IBO589844 ILF589844:ILK589844 IVB589844:IVG589844 JEX589844:JFC589844 JOT589844:JOY589844 JYP589844:JYU589844 KIL589844:KIQ589844 KSH589844:KSM589844 LCD589844:LCI589844 LLZ589844:LME589844 LVV589844:LWA589844 MFR589844:MFW589844 MPN589844:MPS589844 MZJ589844:MZO589844 NJF589844:NJK589844 NTB589844:NTG589844 OCX589844:ODC589844 OMT589844:OMY589844 OWP589844:OWU589844 PGL589844:PGQ589844 PQH589844:PQM589844 QAD589844:QAI589844 QJZ589844:QKE589844 QTV589844:QUA589844 RDR589844:RDW589844 RNN589844:RNS589844 RXJ589844:RXO589844 SHF589844:SHK589844 SRB589844:SRG589844 TAX589844:TBC589844 TKT589844:TKY589844 TUP589844:TUU589844 UEL589844:UEQ589844 UOH589844:UOM589844 UYD589844:UYI589844 VHZ589844:VIE589844 VRV589844:VSA589844 WBR589844:WBW589844 WLN589844:WLS589844 WVJ589844:WVO589844 B655380:G655380 IX655380:JC655380 ST655380:SY655380 ACP655380:ACU655380 AML655380:AMQ655380 AWH655380:AWM655380 BGD655380:BGI655380 BPZ655380:BQE655380 BZV655380:CAA655380 CJR655380:CJW655380 CTN655380:CTS655380 DDJ655380:DDO655380 DNF655380:DNK655380 DXB655380:DXG655380 EGX655380:EHC655380 EQT655380:EQY655380 FAP655380:FAU655380 FKL655380:FKQ655380 FUH655380:FUM655380 GED655380:GEI655380 GNZ655380:GOE655380 GXV655380:GYA655380 HHR655380:HHW655380 HRN655380:HRS655380 IBJ655380:IBO655380 ILF655380:ILK655380 IVB655380:IVG655380 JEX655380:JFC655380 JOT655380:JOY655380 JYP655380:JYU655380 KIL655380:KIQ655380 KSH655380:KSM655380 LCD655380:LCI655380 LLZ655380:LME655380 LVV655380:LWA655380 MFR655380:MFW655380 MPN655380:MPS655380 MZJ655380:MZO655380 NJF655380:NJK655380 NTB655380:NTG655380 OCX655380:ODC655380 OMT655380:OMY655380 OWP655380:OWU655380 PGL655380:PGQ655380 PQH655380:PQM655380 QAD655380:QAI655380 QJZ655380:QKE655380 QTV655380:QUA655380 RDR655380:RDW655380 RNN655380:RNS655380 RXJ655380:RXO655380 SHF655380:SHK655380 SRB655380:SRG655380 TAX655380:TBC655380 TKT655380:TKY655380 TUP655380:TUU655380 UEL655380:UEQ655380 UOH655380:UOM655380 UYD655380:UYI655380 VHZ655380:VIE655380 VRV655380:VSA655380 WBR655380:WBW655380 WLN655380:WLS655380 WVJ655380:WVO655380 B720916:G720916 IX720916:JC720916 ST720916:SY720916 ACP720916:ACU720916 AML720916:AMQ720916 AWH720916:AWM720916 BGD720916:BGI720916 BPZ720916:BQE720916 BZV720916:CAA720916 CJR720916:CJW720916 CTN720916:CTS720916 DDJ720916:DDO720916 DNF720916:DNK720916 DXB720916:DXG720916 EGX720916:EHC720916 EQT720916:EQY720916 FAP720916:FAU720916 FKL720916:FKQ720916 FUH720916:FUM720916 GED720916:GEI720916 GNZ720916:GOE720916 GXV720916:GYA720916 HHR720916:HHW720916 HRN720916:HRS720916 IBJ720916:IBO720916 ILF720916:ILK720916 IVB720916:IVG720916 JEX720916:JFC720916 JOT720916:JOY720916 JYP720916:JYU720916 KIL720916:KIQ720916 KSH720916:KSM720916 LCD720916:LCI720916 LLZ720916:LME720916 LVV720916:LWA720916 MFR720916:MFW720916 MPN720916:MPS720916 MZJ720916:MZO720916 NJF720916:NJK720916 NTB720916:NTG720916 OCX720916:ODC720916 OMT720916:OMY720916 OWP720916:OWU720916 PGL720916:PGQ720916 PQH720916:PQM720916 QAD720916:QAI720916 QJZ720916:QKE720916 QTV720916:QUA720916 RDR720916:RDW720916 RNN720916:RNS720916 RXJ720916:RXO720916 SHF720916:SHK720916 SRB720916:SRG720916 TAX720916:TBC720916 TKT720916:TKY720916 TUP720916:TUU720916 UEL720916:UEQ720916 UOH720916:UOM720916 UYD720916:UYI720916 VHZ720916:VIE720916 VRV720916:VSA720916 WBR720916:WBW720916 WLN720916:WLS720916 WVJ720916:WVO720916 B786452:G786452 IX786452:JC786452 ST786452:SY786452 ACP786452:ACU786452 AML786452:AMQ786452 AWH786452:AWM786452 BGD786452:BGI786452 BPZ786452:BQE786452 BZV786452:CAA786452 CJR786452:CJW786452 CTN786452:CTS786452 DDJ786452:DDO786452 DNF786452:DNK786452 DXB786452:DXG786452 EGX786452:EHC786452 EQT786452:EQY786452 FAP786452:FAU786452 FKL786452:FKQ786452 FUH786452:FUM786452 GED786452:GEI786452 GNZ786452:GOE786452 GXV786452:GYA786452 HHR786452:HHW786452 HRN786452:HRS786452 IBJ786452:IBO786452 ILF786452:ILK786452 IVB786452:IVG786452 JEX786452:JFC786452 JOT786452:JOY786452 JYP786452:JYU786452 KIL786452:KIQ786452 KSH786452:KSM786452 LCD786452:LCI786452 LLZ786452:LME786452 LVV786452:LWA786452 MFR786452:MFW786452 MPN786452:MPS786452 MZJ786452:MZO786452 NJF786452:NJK786452 NTB786452:NTG786452 OCX786452:ODC786452 OMT786452:OMY786452 OWP786452:OWU786452 PGL786452:PGQ786452 PQH786452:PQM786452 QAD786452:QAI786452 QJZ786452:QKE786452 QTV786452:QUA786452 RDR786452:RDW786452 RNN786452:RNS786452 RXJ786452:RXO786452 SHF786452:SHK786452 SRB786452:SRG786452 TAX786452:TBC786452 TKT786452:TKY786452 TUP786452:TUU786452 UEL786452:UEQ786452 UOH786452:UOM786452 UYD786452:UYI786452 VHZ786452:VIE786452 VRV786452:VSA786452 WBR786452:WBW786452 WLN786452:WLS786452 WVJ786452:WVO786452 B851988:G851988 IX851988:JC851988 ST851988:SY851988 ACP851988:ACU851988 AML851988:AMQ851988 AWH851988:AWM851988 BGD851988:BGI851988 BPZ851988:BQE851988 BZV851988:CAA851988 CJR851988:CJW851988 CTN851988:CTS851988 DDJ851988:DDO851988 DNF851988:DNK851988 DXB851988:DXG851988 EGX851988:EHC851988 EQT851988:EQY851988 FAP851988:FAU851988 FKL851988:FKQ851988 FUH851988:FUM851988 GED851988:GEI851988 GNZ851988:GOE851988 GXV851988:GYA851988 HHR851988:HHW851988 HRN851988:HRS851988 IBJ851988:IBO851988 ILF851988:ILK851988 IVB851988:IVG851988 JEX851988:JFC851988 JOT851988:JOY851988 JYP851988:JYU851988 KIL851988:KIQ851988 KSH851988:KSM851988 LCD851988:LCI851988 LLZ851988:LME851988 LVV851988:LWA851988 MFR851988:MFW851988 MPN851988:MPS851988 MZJ851988:MZO851988 NJF851988:NJK851988 NTB851988:NTG851988 OCX851988:ODC851988 OMT851988:OMY851988 OWP851988:OWU851988 PGL851988:PGQ851988 PQH851988:PQM851988 QAD851988:QAI851988 QJZ851988:QKE851988 QTV851988:QUA851988 RDR851988:RDW851988 RNN851988:RNS851988 RXJ851988:RXO851988 SHF851988:SHK851988 SRB851988:SRG851988 TAX851988:TBC851988 TKT851988:TKY851988 TUP851988:TUU851988 UEL851988:UEQ851988 UOH851988:UOM851988 UYD851988:UYI851988 VHZ851988:VIE851988 VRV851988:VSA851988 WBR851988:WBW851988 WLN851988:WLS851988 WVJ851988:WVO851988 B917524:G917524 IX917524:JC917524 ST917524:SY917524 ACP917524:ACU917524 AML917524:AMQ917524 AWH917524:AWM917524 BGD917524:BGI917524 BPZ917524:BQE917524 BZV917524:CAA917524 CJR917524:CJW917524 CTN917524:CTS917524 DDJ917524:DDO917524 DNF917524:DNK917524 DXB917524:DXG917524 EGX917524:EHC917524 EQT917524:EQY917524 FAP917524:FAU917524 FKL917524:FKQ917524 FUH917524:FUM917524 GED917524:GEI917524 GNZ917524:GOE917524 GXV917524:GYA917524 HHR917524:HHW917524 HRN917524:HRS917524 IBJ917524:IBO917524 ILF917524:ILK917524 IVB917524:IVG917524 JEX917524:JFC917524 JOT917524:JOY917524 JYP917524:JYU917524 KIL917524:KIQ917524 KSH917524:KSM917524 LCD917524:LCI917524 LLZ917524:LME917524 LVV917524:LWA917524 MFR917524:MFW917524 MPN917524:MPS917524 MZJ917524:MZO917524 NJF917524:NJK917524 NTB917524:NTG917524 OCX917524:ODC917524 OMT917524:OMY917524 OWP917524:OWU917524 PGL917524:PGQ917524 PQH917524:PQM917524 QAD917524:QAI917524 QJZ917524:QKE917524 QTV917524:QUA917524 RDR917524:RDW917524 RNN917524:RNS917524 RXJ917524:RXO917524 SHF917524:SHK917524 SRB917524:SRG917524 TAX917524:TBC917524 TKT917524:TKY917524 TUP917524:TUU917524 UEL917524:UEQ917524 UOH917524:UOM917524 UYD917524:UYI917524 VHZ917524:VIE917524 VRV917524:VSA917524 WBR917524:WBW917524 WLN917524:WLS917524 WVJ917524:WVO917524 B983060:G983060 IX983060:JC983060 ST983060:SY983060 ACP983060:ACU983060 AML983060:AMQ983060 AWH983060:AWM983060 BGD983060:BGI983060 BPZ983060:BQE983060 BZV983060:CAA983060 CJR983060:CJW983060 CTN983060:CTS983060 DDJ983060:DDO983060 DNF983060:DNK983060 DXB983060:DXG983060 EGX983060:EHC983060 EQT983060:EQY983060 FAP983060:FAU983060 FKL983060:FKQ983060 FUH983060:FUM983060 GED983060:GEI983060 GNZ983060:GOE983060 GXV983060:GYA983060 HHR983060:HHW983060 HRN983060:HRS983060 IBJ983060:IBO983060 ILF983060:ILK983060 IVB983060:IVG983060 JEX983060:JFC983060 JOT983060:JOY983060 JYP983060:JYU983060 KIL983060:KIQ983060 KSH983060:KSM983060 LCD983060:LCI983060 LLZ983060:LME983060 LVV983060:LWA983060 MFR983060:MFW983060 MPN983060:MPS983060 MZJ983060:MZO983060 NJF983060:NJK983060 NTB983060:NTG983060 OCX983060:ODC983060 OMT983060:OMY983060 OWP983060:OWU983060 PGL983060:PGQ983060 PQH983060:PQM983060 QAD983060:QAI983060 QJZ983060:QKE983060 QTV983060:QUA983060 RDR983060:RDW983060 RNN983060:RNS983060 RXJ983060:RXO983060 SHF983060:SHK983060 SRB983060:SRG983060 TAX983060:TBC983060 TKT983060:TKY983060 TUP983060:TUU983060 UEL983060:UEQ983060 UOH983060:UOM983060 UYD983060:UYI983060 VHZ983060:VIE983060 VRV983060:VSA983060 WBR983060:WBW983060 WLN983060:WLS983060 WVJ983060:WVO983060" xr:uid="{00000000-0002-0000-0200-000001000000}">
      <formula1>$R$234:$R$236</formula1>
    </dataValidation>
    <dataValidation type="list" allowBlank="1" showInputMessage="1" showErrorMessage="1" sqref="H20:N20 JD20:JJ20 SZ20:TF20 ACV20:ADB20 AMR20:AMX20 AWN20:AWT20 BGJ20:BGP20 BQF20:BQL20 CAB20:CAH20 CJX20:CKD20 CTT20:CTZ20 DDP20:DDV20 DNL20:DNR20 DXH20:DXN20 EHD20:EHJ20 EQZ20:ERF20 FAV20:FBB20 FKR20:FKX20 FUN20:FUT20 GEJ20:GEP20 GOF20:GOL20 GYB20:GYH20 HHX20:HID20 HRT20:HRZ20 IBP20:IBV20 ILL20:ILR20 IVH20:IVN20 JFD20:JFJ20 JOZ20:JPF20 JYV20:JZB20 KIR20:KIX20 KSN20:KST20 LCJ20:LCP20 LMF20:LML20 LWB20:LWH20 MFX20:MGD20 MPT20:MPZ20 MZP20:MZV20 NJL20:NJR20 NTH20:NTN20 ODD20:ODJ20 OMZ20:ONF20 OWV20:OXB20 PGR20:PGX20 PQN20:PQT20 QAJ20:QAP20 QKF20:QKL20 QUB20:QUH20 RDX20:RED20 RNT20:RNZ20 RXP20:RXV20 SHL20:SHR20 SRH20:SRN20 TBD20:TBJ20 TKZ20:TLF20 TUV20:TVB20 UER20:UEX20 UON20:UOT20 UYJ20:UYP20 VIF20:VIL20 VSB20:VSH20 WBX20:WCD20 WLT20:WLZ20 WVP20:WVV20 H65556:N65556 JD65556:JJ65556 SZ65556:TF65556 ACV65556:ADB65556 AMR65556:AMX65556 AWN65556:AWT65556 BGJ65556:BGP65556 BQF65556:BQL65556 CAB65556:CAH65556 CJX65556:CKD65556 CTT65556:CTZ65556 DDP65556:DDV65556 DNL65556:DNR65556 DXH65556:DXN65556 EHD65556:EHJ65556 EQZ65556:ERF65556 FAV65556:FBB65556 FKR65556:FKX65556 FUN65556:FUT65556 GEJ65556:GEP65556 GOF65556:GOL65556 GYB65556:GYH65556 HHX65556:HID65556 HRT65556:HRZ65556 IBP65556:IBV65556 ILL65556:ILR65556 IVH65556:IVN65556 JFD65556:JFJ65556 JOZ65556:JPF65556 JYV65556:JZB65556 KIR65556:KIX65556 KSN65556:KST65556 LCJ65556:LCP65556 LMF65556:LML65556 LWB65556:LWH65556 MFX65556:MGD65556 MPT65556:MPZ65556 MZP65556:MZV65556 NJL65556:NJR65556 NTH65556:NTN65556 ODD65556:ODJ65556 OMZ65556:ONF65556 OWV65556:OXB65556 PGR65556:PGX65556 PQN65556:PQT65556 QAJ65556:QAP65556 QKF65556:QKL65556 QUB65556:QUH65556 RDX65556:RED65556 RNT65556:RNZ65556 RXP65556:RXV65556 SHL65556:SHR65556 SRH65556:SRN65556 TBD65556:TBJ65556 TKZ65556:TLF65556 TUV65556:TVB65556 UER65556:UEX65556 UON65556:UOT65556 UYJ65556:UYP65556 VIF65556:VIL65556 VSB65556:VSH65556 WBX65556:WCD65556 WLT65556:WLZ65556 WVP65556:WVV65556 H131092:N131092 JD131092:JJ131092 SZ131092:TF131092 ACV131092:ADB131092 AMR131092:AMX131092 AWN131092:AWT131092 BGJ131092:BGP131092 BQF131092:BQL131092 CAB131092:CAH131092 CJX131092:CKD131092 CTT131092:CTZ131092 DDP131092:DDV131092 DNL131092:DNR131092 DXH131092:DXN131092 EHD131092:EHJ131092 EQZ131092:ERF131092 FAV131092:FBB131092 FKR131092:FKX131092 FUN131092:FUT131092 GEJ131092:GEP131092 GOF131092:GOL131092 GYB131092:GYH131092 HHX131092:HID131092 HRT131092:HRZ131092 IBP131092:IBV131092 ILL131092:ILR131092 IVH131092:IVN131092 JFD131092:JFJ131092 JOZ131092:JPF131092 JYV131092:JZB131092 KIR131092:KIX131092 KSN131092:KST131092 LCJ131092:LCP131092 LMF131092:LML131092 LWB131092:LWH131092 MFX131092:MGD131092 MPT131092:MPZ131092 MZP131092:MZV131092 NJL131092:NJR131092 NTH131092:NTN131092 ODD131092:ODJ131092 OMZ131092:ONF131092 OWV131092:OXB131092 PGR131092:PGX131092 PQN131092:PQT131092 QAJ131092:QAP131092 QKF131092:QKL131092 QUB131092:QUH131092 RDX131092:RED131092 RNT131092:RNZ131092 RXP131092:RXV131092 SHL131092:SHR131092 SRH131092:SRN131092 TBD131092:TBJ131092 TKZ131092:TLF131092 TUV131092:TVB131092 UER131092:UEX131092 UON131092:UOT131092 UYJ131092:UYP131092 VIF131092:VIL131092 VSB131092:VSH131092 WBX131092:WCD131092 WLT131092:WLZ131092 WVP131092:WVV131092 H196628:N196628 JD196628:JJ196628 SZ196628:TF196628 ACV196628:ADB196628 AMR196628:AMX196628 AWN196628:AWT196628 BGJ196628:BGP196628 BQF196628:BQL196628 CAB196628:CAH196628 CJX196628:CKD196628 CTT196628:CTZ196628 DDP196628:DDV196628 DNL196628:DNR196628 DXH196628:DXN196628 EHD196628:EHJ196628 EQZ196628:ERF196628 FAV196628:FBB196628 FKR196628:FKX196628 FUN196628:FUT196628 GEJ196628:GEP196628 GOF196628:GOL196628 GYB196628:GYH196628 HHX196628:HID196628 HRT196628:HRZ196628 IBP196628:IBV196628 ILL196628:ILR196628 IVH196628:IVN196628 JFD196628:JFJ196628 JOZ196628:JPF196628 JYV196628:JZB196628 KIR196628:KIX196628 KSN196628:KST196628 LCJ196628:LCP196628 LMF196628:LML196628 LWB196628:LWH196628 MFX196628:MGD196628 MPT196628:MPZ196628 MZP196628:MZV196628 NJL196628:NJR196628 NTH196628:NTN196628 ODD196628:ODJ196628 OMZ196628:ONF196628 OWV196628:OXB196628 PGR196628:PGX196628 PQN196628:PQT196628 QAJ196628:QAP196628 QKF196628:QKL196628 QUB196628:QUH196628 RDX196628:RED196628 RNT196628:RNZ196628 RXP196628:RXV196628 SHL196628:SHR196628 SRH196628:SRN196628 TBD196628:TBJ196628 TKZ196628:TLF196628 TUV196628:TVB196628 UER196628:UEX196628 UON196628:UOT196628 UYJ196628:UYP196628 VIF196628:VIL196628 VSB196628:VSH196628 WBX196628:WCD196628 WLT196628:WLZ196628 WVP196628:WVV196628 H262164:N262164 JD262164:JJ262164 SZ262164:TF262164 ACV262164:ADB262164 AMR262164:AMX262164 AWN262164:AWT262164 BGJ262164:BGP262164 BQF262164:BQL262164 CAB262164:CAH262164 CJX262164:CKD262164 CTT262164:CTZ262164 DDP262164:DDV262164 DNL262164:DNR262164 DXH262164:DXN262164 EHD262164:EHJ262164 EQZ262164:ERF262164 FAV262164:FBB262164 FKR262164:FKX262164 FUN262164:FUT262164 GEJ262164:GEP262164 GOF262164:GOL262164 GYB262164:GYH262164 HHX262164:HID262164 HRT262164:HRZ262164 IBP262164:IBV262164 ILL262164:ILR262164 IVH262164:IVN262164 JFD262164:JFJ262164 JOZ262164:JPF262164 JYV262164:JZB262164 KIR262164:KIX262164 KSN262164:KST262164 LCJ262164:LCP262164 LMF262164:LML262164 LWB262164:LWH262164 MFX262164:MGD262164 MPT262164:MPZ262164 MZP262164:MZV262164 NJL262164:NJR262164 NTH262164:NTN262164 ODD262164:ODJ262164 OMZ262164:ONF262164 OWV262164:OXB262164 PGR262164:PGX262164 PQN262164:PQT262164 QAJ262164:QAP262164 QKF262164:QKL262164 QUB262164:QUH262164 RDX262164:RED262164 RNT262164:RNZ262164 RXP262164:RXV262164 SHL262164:SHR262164 SRH262164:SRN262164 TBD262164:TBJ262164 TKZ262164:TLF262164 TUV262164:TVB262164 UER262164:UEX262164 UON262164:UOT262164 UYJ262164:UYP262164 VIF262164:VIL262164 VSB262164:VSH262164 WBX262164:WCD262164 WLT262164:WLZ262164 WVP262164:WVV262164 H327700:N327700 JD327700:JJ327700 SZ327700:TF327700 ACV327700:ADB327700 AMR327700:AMX327700 AWN327700:AWT327700 BGJ327700:BGP327700 BQF327700:BQL327700 CAB327700:CAH327700 CJX327700:CKD327700 CTT327700:CTZ327700 DDP327700:DDV327700 DNL327700:DNR327700 DXH327700:DXN327700 EHD327700:EHJ327700 EQZ327700:ERF327700 FAV327700:FBB327700 FKR327700:FKX327700 FUN327700:FUT327700 GEJ327700:GEP327700 GOF327700:GOL327700 GYB327700:GYH327700 HHX327700:HID327700 HRT327700:HRZ327700 IBP327700:IBV327700 ILL327700:ILR327700 IVH327700:IVN327700 JFD327700:JFJ327700 JOZ327700:JPF327700 JYV327700:JZB327700 KIR327700:KIX327700 KSN327700:KST327700 LCJ327700:LCP327700 LMF327700:LML327700 LWB327700:LWH327700 MFX327700:MGD327700 MPT327700:MPZ327700 MZP327700:MZV327700 NJL327700:NJR327700 NTH327700:NTN327700 ODD327700:ODJ327700 OMZ327700:ONF327700 OWV327700:OXB327700 PGR327700:PGX327700 PQN327700:PQT327700 QAJ327700:QAP327700 QKF327700:QKL327700 QUB327700:QUH327700 RDX327700:RED327700 RNT327700:RNZ327700 RXP327700:RXV327700 SHL327700:SHR327700 SRH327700:SRN327700 TBD327700:TBJ327700 TKZ327700:TLF327700 TUV327700:TVB327700 UER327700:UEX327700 UON327700:UOT327700 UYJ327700:UYP327700 VIF327700:VIL327700 VSB327700:VSH327700 WBX327700:WCD327700 WLT327700:WLZ327700 WVP327700:WVV327700 H393236:N393236 JD393236:JJ393236 SZ393236:TF393236 ACV393236:ADB393236 AMR393236:AMX393236 AWN393236:AWT393236 BGJ393236:BGP393236 BQF393236:BQL393236 CAB393236:CAH393236 CJX393236:CKD393236 CTT393236:CTZ393236 DDP393236:DDV393236 DNL393236:DNR393236 DXH393236:DXN393236 EHD393236:EHJ393236 EQZ393236:ERF393236 FAV393236:FBB393236 FKR393236:FKX393236 FUN393236:FUT393236 GEJ393236:GEP393236 GOF393236:GOL393236 GYB393236:GYH393236 HHX393236:HID393236 HRT393236:HRZ393236 IBP393236:IBV393236 ILL393236:ILR393236 IVH393236:IVN393236 JFD393236:JFJ393236 JOZ393236:JPF393236 JYV393236:JZB393236 KIR393236:KIX393236 KSN393236:KST393236 LCJ393236:LCP393236 LMF393236:LML393236 LWB393236:LWH393236 MFX393236:MGD393236 MPT393236:MPZ393236 MZP393236:MZV393236 NJL393236:NJR393236 NTH393236:NTN393236 ODD393236:ODJ393236 OMZ393236:ONF393236 OWV393236:OXB393236 PGR393236:PGX393236 PQN393236:PQT393236 QAJ393236:QAP393236 QKF393236:QKL393236 QUB393236:QUH393236 RDX393236:RED393236 RNT393236:RNZ393236 RXP393236:RXV393236 SHL393236:SHR393236 SRH393236:SRN393236 TBD393236:TBJ393236 TKZ393236:TLF393236 TUV393236:TVB393236 UER393236:UEX393236 UON393236:UOT393236 UYJ393236:UYP393236 VIF393236:VIL393236 VSB393236:VSH393236 WBX393236:WCD393236 WLT393236:WLZ393236 WVP393236:WVV393236 H458772:N458772 JD458772:JJ458772 SZ458772:TF458772 ACV458772:ADB458772 AMR458772:AMX458772 AWN458772:AWT458772 BGJ458772:BGP458772 BQF458772:BQL458772 CAB458772:CAH458772 CJX458772:CKD458772 CTT458772:CTZ458772 DDP458772:DDV458772 DNL458772:DNR458772 DXH458772:DXN458772 EHD458772:EHJ458772 EQZ458772:ERF458772 FAV458772:FBB458772 FKR458772:FKX458772 FUN458772:FUT458772 GEJ458772:GEP458772 GOF458772:GOL458772 GYB458772:GYH458772 HHX458772:HID458772 HRT458772:HRZ458772 IBP458772:IBV458772 ILL458772:ILR458772 IVH458772:IVN458772 JFD458772:JFJ458772 JOZ458772:JPF458772 JYV458772:JZB458772 KIR458772:KIX458772 KSN458772:KST458772 LCJ458772:LCP458772 LMF458772:LML458772 LWB458772:LWH458772 MFX458772:MGD458772 MPT458772:MPZ458772 MZP458772:MZV458772 NJL458772:NJR458772 NTH458772:NTN458772 ODD458772:ODJ458772 OMZ458772:ONF458772 OWV458772:OXB458772 PGR458772:PGX458772 PQN458772:PQT458772 QAJ458772:QAP458772 QKF458772:QKL458772 QUB458772:QUH458772 RDX458772:RED458772 RNT458772:RNZ458772 RXP458772:RXV458772 SHL458772:SHR458772 SRH458772:SRN458772 TBD458772:TBJ458772 TKZ458772:TLF458772 TUV458772:TVB458772 UER458772:UEX458772 UON458772:UOT458772 UYJ458772:UYP458772 VIF458772:VIL458772 VSB458772:VSH458772 WBX458772:WCD458772 WLT458772:WLZ458772 WVP458772:WVV458772 H524308:N524308 JD524308:JJ524308 SZ524308:TF524308 ACV524308:ADB524308 AMR524308:AMX524308 AWN524308:AWT524308 BGJ524308:BGP524308 BQF524308:BQL524308 CAB524308:CAH524308 CJX524308:CKD524308 CTT524308:CTZ524308 DDP524308:DDV524308 DNL524308:DNR524308 DXH524308:DXN524308 EHD524308:EHJ524308 EQZ524308:ERF524308 FAV524308:FBB524308 FKR524308:FKX524308 FUN524308:FUT524308 GEJ524308:GEP524308 GOF524308:GOL524308 GYB524308:GYH524308 HHX524308:HID524308 HRT524308:HRZ524308 IBP524308:IBV524308 ILL524308:ILR524308 IVH524308:IVN524308 JFD524308:JFJ524308 JOZ524308:JPF524308 JYV524308:JZB524308 KIR524308:KIX524308 KSN524308:KST524308 LCJ524308:LCP524308 LMF524308:LML524308 LWB524308:LWH524308 MFX524308:MGD524308 MPT524308:MPZ524308 MZP524308:MZV524308 NJL524308:NJR524308 NTH524308:NTN524308 ODD524308:ODJ524308 OMZ524308:ONF524308 OWV524308:OXB524308 PGR524308:PGX524308 PQN524308:PQT524308 QAJ524308:QAP524308 QKF524308:QKL524308 QUB524308:QUH524308 RDX524308:RED524308 RNT524308:RNZ524308 RXP524308:RXV524308 SHL524308:SHR524308 SRH524308:SRN524308 TBD524308:TBJ524308 TKZ524308:TLF524308 TUV524308:TVB524308 UER524308:UEX524308 UON524308:UOT524308 UYJ524308:UYP524308 VIF524308:VIL524308 VSB524308:VSH524308 WBX524308:WCD524308 WLT524308:WLZ524308 WVP524308:WVV524308 H589844:N589844 JD589844:JJ589844 SZ589844:TF589844 ACV589844:ADB589844 AMR589844:AMX589844 AWN589844:AWT589844 BGJ589844:BGP589844 BQF589844:BQL589844 CAB589844:CAH589844 CJX589844:CKD589844 CTT589844:CTZ589844 DDP589844:DDV589844 DNL589844:DNR589844 DXH589844:DXN589844 EHD589844:EHJ589844 EQZ589844:ERF589844 FAV589844:FBB589844 FKR589844:FKX589844 FUN589844:FUT589844 GEJ589844:GEP589844 GOF589844:GOL589844 GYB589844:GYH589844 HHX589844:HID589844 HRT589844:HRZ589844 IBP589844:IBV589844 ILL589844:ILR589844 IVH589844:IVN589844 JFD589844:JFJ589844 JOZ589844:JPF589844 JYV589844:JZB589844 KIR589844:KIX589844 KSN589844:KST589844 LCJ589844:LCP589844 LMF589844:LML589844 LWB589844:LWH589844 MFX589844:MGD589844 MPT589844:MPZ589844 MZP589844:MZV589844 NJL589844:NJR589844 NTH589844:NTN589844 ODD589844:ODJ589844 OMZ589844:ONF589844 OWV589844:OXB589844 PGR589844:PGX589844 PQN589844:PQT589844 QAJ589844:QAP589844 QKF589844:QKL589844 QUB589844:QUH589844 RDX589844:RED589844 RNT589844:RNZ589844 RXP589844:RXV589844 SHL589844:SHR589844 SRH589844:SRN589844 TBD589844:TBJ589844 TKZ589844:TLF589844 TUV589844:TVB589844 UER589844:UEX589844 UON589844:UOT589844 UYJ589844:UYP589844 VIF589844:VIL589844 VSB589844:VSH589844 WBX589844:WCD589844 WLT589844:WLZ589844 WVP589844:WVV589844 H655380:N655380 JD655380:JJ655380 SZ655380:TF655380 ACV655380:ADB655380 AMR655380:AMX655380 AWN655380:AWT655380 BGJ655380:BGP655380 BQF655380:BQL655380 CAB655380:CAH655380 CJX655380:CKD655380 CTT655380:CTZ655380 DDP655380:DDV655380 DNL655380:DNR655380 DXH655380:DXN655380 EHD655380:EHJ655380 EQZ655380:ERF655380 FAV655380:FBB655380 FKR655380:FKX655380 FUN655380:FUT655380 GEJ655380:GEP655380 GOF655380:GOL655380 GYB655380:GYH655380 HHX655380:HID655380 HRT655380:HRZ655380 IBP655380:IBV655380 ILL655380:ILR655380 IVH655380:IVN655380 JFD655380:JFJ655380 JOZ655380:JPF655380 JYV655380:JZB655380 KIR655380:KIX655380 KSN655380:KST655380 LCJ655380:LCP655380 LMF655380:LML655380 LWB655380:LWH655380 MFX655380:MGD655380 MPT655380:MPZ655380 MZP655380:MZV655380 NJL655380:NJR655380 NTH655380:NTN655380 ODD655380:ODJ655380 OMZ655380:ONF655380 OWV655380:OXB655380 PGR655380:PGX655380 PQN655380:PQT655380 QAJ655380:QAP655380 QKF655380:QKL655380 QUB655380:QUH655380 RDX655380:RED655380 RNT655380:RNZ655380 RXP655380:RXV655380 SHL655380:SHR655380 SRH655380:SRN655380 TBD655380:TBJ655380 TKZ655380:TLF655380 TUV655380:TVB655380 UER655380:UEX655380 UON655380:UOT655380 UYJ655380:UYP655380 VIF655380:VIL655380 VSB655380:VSH655380 WBX655380:WCD655380 WLT655380:WLZ655380 WVP655380:WVV655380 H720916:N720916 JD720916:JJ720916 SZ720916:TF720916 ACV720916:ADB720916 AMR720916:AMX720916 AWN720916:AWT720916 BGJ720916:BGP720916 BQF720916:BQL720916 CAB720916:CAH720916 CJX720916:CKD720916 CTT720916:CTZ720916 DDP720916:DDV720916 DNL720916:DNR720916 DXH720916:DXN720916 EHD720916:EHJ720916 EQZ720916:ERF720916 FAV720916:FBB720916 FKR720916:FKX720916 FUN720916:FUT720916 GEJ720916:GEP720916 GOF720916:GOL720916 GYB720916:GYH720916 HHX720916:HID720916 HRT720916:HRZ720916 IBP720916:IBV720916 ILL720916:ILR720916 IVH720916:IVN720916 JFD720916:JFJ720916 JOZ720916:JPF720916 JYV720916:JZB720916 KIR720916:KIX720916 KSN720916:KST720916 LCJ720916:LCP720916 LMF720916:LML720916 LWB720916:LWH720916 MFX720916:MGD720916 MPT720916:MPZ720916 MZP720916:MZV720916 NJL720916:NJR720916 NTH720916:NTN720916 ODD720916:ODJ720916 OMZ720916:ONF720916 OWV720916:OXB720916 PGR720916:PGX720916 PQN720916:PQT720916 QAJ720916:QAP720916 QKF720916:QKL720916 QUB720916:QUH720916 RDX720916:RED720916 RNT720916:RNZ720916 RXP720916:RXV720916 SHL720916:SHR720916 SRH720916:SRN720916 TBD720916:TBJ720916 TKZ720916:TLF720916 TUV720916:TVB720916 UER720916:UEX720916 UON720916:UOT720916 UYJ720916:UYP720916 VIF720916:VIL720916 VSB720916:VSH720916 WBX720916:WCD720916 WLT720916:WLZ720916 WVP720916:WVV720916 H786452:N786452 JD786452:JJ786452 SZ786452:TF786452 ACV786452:ADB786452 AMR786452:AMX786452 AWN786452:AWT786452 BGJ786452:BGP786452 BQF786452:BQL786452 CAB786452:CAH786452 CJX786452:CKD786452 CTT786452:CTZ786452 DDP786452:DDV786452 DNL786452:DNR786452 DXH786452:DXN786452 EHD786452:EHJ786452 EQZ786452:ERF786452 FAV786452:FBB786452 FKR786452:FKX786452 FUN786452:FUT786452 GEJ786452:GEP786452 GOF786452:GOL786452 GYB786452:GYH786452 HHX786452:HID786452 HRT786452:HRZ786452 IBP786452:IBV786452 ILL786452:ILR786452 IVH786452:IVN786452 JFD786452:JFJ786452 JOZ786452:JPF786452 JYV786452:JZB786452 KIR786452:KIX786452 KSN786452:KST786452 LCJ786452:LCP786452 LMF786452:LML786452 LWB786452:LWH786452 MFX786452:MGD786452 MPT786452:MPZ786452 MZP786452:MZV786452 NJL786452:NJR786452 NTH786452:NTN786452 ODD786452:ODJ786452 OMZ786452:ONF786452 OWV786452:OXB786452 PGR786452:PGX786452 PQN786452:PQT786452 QAJ786452:QAP786452 QKF786452:QKL786452 QUB786452:QUH786452 RDX786452:RED786452 RNT786452:RNZ786452 RXP786452:RXV786452 SHL786452:SHR786452 SRH786452:SRN786452 TBD786452:TBJ786452 TKZ786452:TLF786452 TUV786452:TVB786452 UER786452:UEX786452 UON786452:UOT786452 UYJ786452:UYP786452 VIF786452:VIL786452 VSB786452:VSH786452 WBX786452:WCD786452 WLT786452:WLZ786452 WVP786452:WVV786452 H851988:N851988 JD851988:JJ851988 SZ851988:TF851988 ACV851988:ADB851988 AMR851988:AMX851988 AWN851988:AWT851988 BGJ851988:BGP851988 BQF851988:BQL851988 CAB851988:CAH851988 CJX851988:CKD851988 CTT851988:CTZ851988 DDP851988:DDV851988 DNL851988:DNR851988 DXH851988:DXN851988 EHD851988:EHJ851988 EQZ851988:ERF851988 FAV851988:FBB851988 FKR851988:FKX851988 FUN851988:FUT851988 GEJ851988:GEP851988 GOF851988:GOL851988 GYB851988:GYH851988 HHX851988:HID851988 HRT851988:HRZ851988 IBP851988:IBV851988 ILL851988:ILR851988 IVH851988:IVN851988 JFD851988:JFJ851988 JOZ851988:JPF851988 JYV851988:JZB851988 KIR851988:KIX851988 KSN851988:KST851988 LCJ851988:LCP851988 LMF851988:LML851988 LWB851988:LWH851988 MFX851988:MGD851988 MPT851988:MPZ851988 MZP851988:MZV851988 NJL851988:NJR851988 NTH851988:NTN851988 ODD851988:ODJ851988 OMZ851988:ONF851988 OWV851988:OXB851988 PGR851988:PGX851988 PQN851988:PQT851988 QAJ851988:QAP851988 QKF851988:QKL851988 QUB851988:QUH851988 RDX851988:RED851988 RNT851988:RNZ851988 RXP851988:RXV851988 SHL851988:SHR851988 SRH851988:SRN851988 TBD851988:TBJ851988 TKZ851988:TLF851988 TUV851988:TVB851988 UER851988:UEX851988 UON851988:UOT851988 UYJ851988:UYP851988 VIF851988:VIL851988 VSB851988:VSH851988 WBX851988:WCD851988 WLT851988:WLZ851988 WVP851988:WVV851988 H917524:N917524 JD917524:JJ917524 SZ917524:TF917524 ACV917524:ADB917524 AMR917524:AMX917524 AWN917524:AWT917524 BGJ917524:BGP917524 BQF917524:BQL917524 CAB917524:CAH917524 CJX917524:CKD917524 CTT917524:CTZ917524 DDP917524:DDV917524 DNL917524:DNR917524 DXH917524:DXN917524 EHD917524:EHJ917524 EQZ917524:ERF917524 FAV917524:FBB917524 FKR917524:FKX917524 FUN917524:FUT917524 GEJ917524:GEP917524 GOF917524:GOL917524 GYB917524:GYH917524 HHX917524:HID917524 HRT917524:HRZ917524 IBP917524:IBV917524 ILL917524:ILR917524 IVH917524:IVN917524 JFD917524:JFJ917524 JOZ917524:JPF917524 JYV917524:JZB917524 KIR917524:KIX917524 KSN917524:KST917524 LCJ917524:LCP917524 LMF917524:LML917524 LWB917524:LWH917524 MFX917524:MGD917524 MPT917524:MPZ917524 MZP917524:MZV917524 NJL917524:NJR917524 NTH917524:NTN917524 ODD917524:ODJ917524 OMZ917524:ONF917524 OWV917524:OXB917524 PGR917524:PGX917524 PQN917524:PQT917524 QAJ917524:QAP917524 QKF917524:QKL917524 QUB917524:QUH917524 RDX917524:RED917524 RNT917524:RNZ917524 RXP917524:RXV917524 SHL917524:SHR917524 SRH917524:SRN917524 TBD917524:TBJ917524 TKZ917524:TLF917524 TUV917524:TVB917524 UER917524:UEX917524 UON917524:UOT917524 UYJ917524:UYP917524 VIF917524:VIL917524 VSB917524:VSH917524 WBX917524:WCD917524 WLT917524:WLZ917524 WVP917524:WVV917524 H983060:N983060 JD983060:JJ983060 SZ983060:TF983060 ACV983060:ADB983060 AMR983060:AMX983060 AWN983060:AWT983060 BGJ983060:BGP983060 BQF983060:BQL983060 CAB983060:CAH983060 CJX983060:CKD983060 CTT983060:CTZ983060 DDP983060:DDV983060 DNL983060:DNR983060 DXH983060:DXN983060 EHD983060:EHJ983060 EQZ983060:ERF983060 FAV983060:FBB983060 FKR983060:FKX983060 FUN983060:FUT983060 GEJ983060:GEP983060 GOF983060:GOL983060 GYB983060:GYH983060 HHX983060:HID983060 HRT983060:HRZ983060 IBP983060:IBV983060 ILL983060:ILR983060 IVH983060:IVN983060 JFD983060:JFJ983060 JOZ983060:JPF983060 JYV983060:JZB983060 KIR983060:KIX983060 KSN983060:KST983060 LCJ983060:LCP983060 LMF983060:LML983060 LWB983060:LWH983060 MFX983060:MGD983060 MPT983060:MPZ983060 MZP983060:MZV983060 NJL983060:NJR983060 NTH983060:NTN983060 ODD983060:ODJ983060 OMZ983060:ONF983060 OWV983060:OXB983060 PGR983060:PGX983060 PQN983060:PQT983060 QAJ983060:QAP983060 QKF983060:QKL983060 QUB983060:QUH983060 RDX983060:RED983060 RNT983060:RNZ983060 RXP983060:RXV983060 SHL983060:SHR983060 SRH983060:SRN983060 TBD983060:TBJ983060 TKZ983060:TLF983060 TUV983060:TVB983060 UER983060:UEX983060 UON983060:UOT983060 UYJ983060:UYP983060 VIF983060:VIL983060 VSB983060:VSH983060 WBX983060:WCD983060 WLT983060:WLZ983060 WVP983060:WVV983060" xr:uid="{00000000-0002-0000-0200-000002000000}">
      <formula1>$R$238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workbookViewId="0"/>
  </sheetViews>
  <sheetFormatPr baseColWidth="10" defaultColWidth="11.44140625" defaultRowHeight="14.4" x14ac:dyDescent="0.3"/>
  <cols>
    <col min="1" max="1" width="5" customWidth="1"/>
  </cols>
  <sheetData>
    <row r="1" spans="1:14" ht="15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79.5" customHeight="1" x14ac:dyDescent="0.3">
      <c r="A2" s="23"/>
      <c r="B2" s="200"/>
      <c r="C2" s="201"/>
      <c r="D2" s="202" t="s">
        <v>86</v>
      </c>
      <c r="E2" s="203"/>
      <c r="F2" s="203"/>
      <c r="G2" s="203"/>
      <c r="H2" s="203"/>
      <c r="I2" s="203"/>
      <c r="J2" s="204" t="s">
        <v>87</v>
      </c>
      <c r="K2" s="205"/>
      <c r="L2" s="206"/>
      <c r="M2" s="201"/>
      <c r="N2" s="207"/>
    </row>
    <row r="3" spans="1:14" ht="15.6" x14ac:dyDescent="0.3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28.5" customHeight="1" x14ac:dyDescent="0.3">
      <c r="A4" s="27"/>
      <c r="B4" s="28" t="s">
        <v>88</v>
      </c>
      <c r="C4" s="208" t="s">
        <v>89</v>
      </c>
      <c r="D4" s="208"/>
      <c r="E4" s="208"/>
      <c r="F4" s="208"/>
      <c r="G4" s="185" t="s">
        <v>90</v>
      </c>
      <c r="H4" s="185"/>
      <c r="I4" s="185"/>
      <c r="J4" s="170" t="s">
        <v>91</v>
      </c>
      <c r="K4" s="170"/>
      <c r="L4" s="170"/>
      <c r="M4" s="170"/>
      <c r="N4" s="170"/>
    </row>
    <row r="5" spans="1:14" x14ac:dyDescent="0.3">
      <c r="A5" s="27"/>
      <c r="B5" s="29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x14ac:dyDescent="0.3">
      <c r="A6" s="27"/>
      <c r="B6" s="184" t="s">
        <v>92</v>
      </c>
      <c r="C6" s="185"/>
      <c r="D6" s="185"/>
      <c r="E6" s="185"/>
      <c r="F6" s="185"/>
      <c r="G6" s="185"/>
      <c r="H6" s="185" t="s">
        <v>93</v>
      </c>
      <c r="I6" s="185"/>
      <c r="J6" s="185"/>
      <c r="K6" s="185"/>
      <c r="L6" s="186" t="s">
        <v>94</v>
      </c>
      <c r="M6" s="187"/>
      <c r="N6" s="188"/>
    </row>
    <row r="7" spans="1:14" ht="64.5" customHeight="1" x14ac:dyDescent="0.3">
      <c r="A7" s="27"/>
      <c r="B7" s="210" t="s">
        <v>119</v>
      </c>
      <c r="C7" s="209"/>
      <c r="D7" s="209"/>
      <c r="E7" s="209"/>
      <c r="F7" s="209"/>
      <c r="G7" s="209"/>
      <c r="H7" s="170" t="s">
        <v>120</v>
      </c>
      <c r="I7" s="170"/>
      <c r="J7" s="170"/>
      <c r="K7" s="170"/>
      <c r="L7" s="191" t="s">
        <v>97</v>
      </c>
      <c r="M7" s="192"/>
      <c r="N7" s="193"/>
    </row>
    <row r="8" spans="1:14" x14ac:dyDescent="0.3">
      <c r="A8" s="27"/>
      <c r="B8" s="194" t="s">
        <v>98</v>
      </c>
      <c r="C8" s="195"/>
      <c r="D8" s="195"/>
      <c r="E8" s="195"/>
      <c r="F8" s="195"/>
      <c r="G8" s="195"/>
      <c r="H8" s="195"/>
      <c r="I8" s="195"/>
      <c r="J8" s="195"/>
      <c r="K8" s="195"/>
      <c r="L8" s="196" t="s">
        <v>99</v>
      </c>
      <c r="M8" s="197"/>
      <c r="N8" s="198"/>
    </row>
    <row r="9" spans="1:14" ht="39.75" customHeight="1" x14ac:dyDescent="0.3">
      <c r="A9" s="27"/>
      <c r="B9" s="211" t="str">
        <f>+'[1]FORMULACIÓN POGD - I'!B5</f>
        <v>Realizar el 100% de los análisis asociados a los  procesos del Laboratorio de Salud Pública, como apoyo a la Vigilancia en Salud Pública, con criterios de calidad y oportunidad.</v>
      </c>
      <c r="C9" s="212"/>
      <c r="D9" s="212"/>
      <c r="E9" s="212"/>
      <c r="F9" s="212"/>
      <c r="G9" s="212"/>
      <c r="H9" s="212"/>
      <c r="I9" s="212"/>
      <c r="J9" s="212"/>
      <c r="K9" s="212"/>
      <c r="L9" s="199">
        <v>0.15</v>
      </c>
      <c r="M9" s="170"/>
      <c r="N9" s="171"/>
    </row>
    <row r="10" spans="1:14" x14ac:dyDescent="0.3">
      <c r="A10" s="27"/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/>
      <c r="N10" s="37"/>
    </row>
    <row r="11" spans="1:14" x14ac:dyDescent="0.3">
      <c r="A11" s="27"/>
      <c r="B11" s="172" t="s">
        <v>100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6"/>
    </row>
    <row r="12" spans="1:14" ht="70.5" customHeight="1" x14ac:dyDescent="0.3">
      <c r="A12" s="27"/>
      <c r="B12" s="209" t="s">
        <v>121</v>
      </c>
      <c r="C12" s="209"/>
      <c r="D12" s="209"/>
      <c r="E12" s="209"/>
      <c r="F12" s="209"/>
      <c r="G12" s="209"/>
      <c r="H12" s="209" t="s">
        <v>122</v>
      </c>
      <c r="I12" s="209"/>
      <c r="J12" s="209"/>
      <c r="K12" s="209"/>
      <c r="L12" s="209"/>
      <c r="M12" s="209"/>
      <c r="N12" s="209"/>
    </row>
    <row r="13" spans="1:14" x14ac:dyDescent="0.3">
      <c r="A13" s="27"/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x14ac:dyDescent="0.3">
      <c r="A14" s="27"/>
      <c r="B14" s="172" t="s">
        <v>103</v>
      </c>
      <c r="C14" s="173"/>
      <c r="D14" s="173"/>
      <c r="E14" s="173"/>
      <c r="F14" s="173"/>
      <c r="G14" s="173"/>
      <c r="H14" s="173" t="s">
        <v>104</v>
      </c>
      <c r="I14" s="173"/>
      <c r="J14" s="173"/>
      <c r="K14" s="173"/>
      <c r="L14" s="173"/>
      <c r="M14" s="173"/>
      <c r="N14" s="176"/>
    </row>
    <row r="15" spans="1:14" ht="29.25" customHeight="1" x14ac:dyDescent="0.3">
      <c r="A15" s="27"/>
      <c r="B15" s="180" t="s">
        <v>105</v>
      </c>
      <c r="C15" s="170"/>
      <c r="D15" s="170"/>
      <c r="E15" s="170"/>
      <c r="F15" s="170"/>
      <c r="G15" s="170"/>
      <c r="H15" s="170" t="s">
        <v>123</v>
      </c>
      <c r="I15" s="170"/>
      <c r="J15" s="170"/>
      <c r="K15" s="170"/>
      <c r="L15" s="170"/>
      <c r="M15" s="170"/>
      <c r="N15" s="171"/>
    </row>
    <row r="16" spans="1:14" x14ac:dyDescent="0.3">
      <c r="A16" s="27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3">
      <c r="A17" s="27"/>
      <c r="B17" s="172" t="s">
        <v>107</v>
      </c>
      <c r="C17" s="173"/>
      <c r="D17" s="173"/>
      <c r="E17" s="173"/>
      <c r="F17" s="173"/>
      <c r="G17" s="174"/>
      <c r="H17" s="175" t="s">
        <v>108</v>
      </c>
      <c r="I17" s="173"/>
      <c r="J17" s="173"/>
      <c r="K17" s="173"/>
      <c r="L17" s="173"/>
      <c r="M17" s="173"/>
      <c r="N17" s="176"/>
    </row>
    <row r="18" spans="1:14" x14ac:dyDescent="0.3">
      <c r="A18" s="27"/>
      <c r="B18" s="167"/>
      <c r="C18" s="168"/>
      <c r="D18" s="168"/>
      <c r="E18" s="168"/>
      <c r="F18" s="168"/>
      <c r="G18" s="169"/>
      <c r="H18" s="170" t="s">
        <v>109</v>
      </c>
      <c r="I18" s="170"/>
      <c r="J18" s="170"/>
      <c r="K18" s="170"/>
      <c r="L18" s="170"/>
      <c r="M18" s="170"/>
      <c r="N18" s="171"/>
    </row>
    <row r="19" spans="1:14" x14ac:dyDescent="0.3">
      <c r="A19" s="27"/>
      <c r="B19" s="172" t="s">
        <v>110</v>
      </c>
      <c r="C19" s="173"/>
      <c r="D19" s="173"/>
      <c r="E19" s="173"/>
      <c r="F19" s="173"/>
      <c r="G19" s="174"/>
      <c r="H19" s="175" t="s">
        <v>111</v>
      </c>
      <c r="I19" s="173"/>
      <c r="J19" s="173"/>
      <c r="K19" s="173"/>
      <c r="L19" s="173"/>
      <c r="M19" s="173"/>
      <c r="N19" s="176"/>
    </row>
    <row r="20" spans="1:14" x14ac:dyDescent="0.3">
      <c r="A20" s="27"/>
      <c r="B20" s="177" t="s">
        <v>112</v>
      </c>
      <c r="C20" s="168"/>
      <c r="D20" s="168"/>
      <c r="E20" s="168"/>
      <c r="F20" s="168"/>
      <c r="G20" s="169"/>
      <c r="H20" s="178" t="s">
        <v>113</v>
      </c>
      <c r="I20" s="168"/>
      <c r="J20" s="168"/>
      <c r="K20" s="168"/>
      <c r="L20" s="168"/>
      <c r="M20" s="168"/>
      <c r="N20" s="179"/>
    </row>
    <row r="21" spans="1:14" x14ac:dyDescent="0.3">
      <c r="A21" s="27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x14ac:dyDescent="0.3">
      <c r="B22" s="128" t="s">
        <v>53</v>
      </c>
      <c r="C22" s="128"/>
      <c r="D22" s="128" t="s">
        <v>54</v>
      </c>
      <c r="E22" s="128"/>
      <c r="F22" s="128"/>
      <c r="G22" s="128" t="s">
        <v>55</v>
      </c>
      <c r="H22" s="128"/>
      <c r="I22" s="128"/>
      <c r="J22" s="128"/>
      <c r="K22" s="128"/>
      <c r="L22" s="128"/>
      <c r="M22" s="128"/>
      <c r="N22" s="128"/>
    </row>
    <row r="23" spans="1:14" ht="30" customHeight="1" x14ac:dyDescent="0.3">
      <c r="B23" s="113">
        <v>5</v>
      </c>
      <c r="C23" s="113"/>
      <c r="D23" s="132" t="s">
        <v>56</v>
      </c>
      <c r="E23" s="113"/>
      <c r="F23" s="113"/>
      <c r="G23" s="133"/>
      <c r="H23" s="133"/>
      <c r="I23" s="133"/>
      <c r="J23" s="133"/>
      <c r="K23" s="133"/>
      <c r="L23" s="133"/>
      <c r="M23" s="133"/>
      <c r="N23" s="133"/>
    </row>
    <row r="24" spans="1:14" ht="15" customHeight="1" x14ac:dyDescent="0.3">
      <c r="B24" s="44" t="s">
        <v>58</v>
      </c>
      <c r="C24" s="110" t="s">
        <v>114</v>
      </c>
      <c r="D24" s="110"/>
      <c r="E24" s="110"/>
      <c r="F24" s="110"/>
      <c r="G24" s="110" t="s">
        <v>115</v>
      </c>
      <c r="H24" s="110"/>
      <c r="I24" s="110"/>
      <c r="J24" s="110"/>
      <c r="K24" s="110" t="s">
        <v>115</v>
      </c>
      <c r="L24" s="110"/>
      <c r="M24" s="110"/>
      <c r="N24" s="110"/>
    </row>
    <row r="25" spans="1:14" ht="50.25" customHeight="1" x14ac:dyDescent="0.3">
      <c r="B25" s="44" t="s">
        <v>62</v>
      </c>
      <c r="C25" s="110" t="s">
        <v>116</v>
      </c>
      <c r="D25" s="110"/>
      <c r="E25" s="110"/>
      <c r="F25" s="110"/>
      <c r="G25" s="110" t="s">
        <v>117</v>
      </c>
      <c r="H25" s="110"/>
      <c r="I25" s="110"/>
      <c r="J25" s="110"/>
      <c r="K25" s="110" t="s">
        <v>117</v>
      </c>
      <c r="L25" s="110"/>
      <c r="M25" s="110"/>
      <c r="N25" s="110"/>
    </row>
    <row r="26" spans="1:14" x14ac:dyDescent="0.3">
      <c r="B26" s="44" t="s">
        <v>65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x14ac:dyDescent="0.3">
      <c r="B27" s="128" t="s">
        <v>66</v>
      </c>
      <c r="C27" s="128"/>
      <c r="D27" s="128"/>
      <c r="E27" s="128"/>
      <c r="F27" s="128"/>
      <c r="G27" s="128" t="s">
        <v>67</v>
      </c>
      <c r="H27" s="128"/>
      <c r="I27" s="128"/>
      <c r="J27" s="128"/>
      <c r="K27" s="128" t="s">
        <v>118</v>
      </c>
      <c r="L27" s="128"/>
      <c r="M27" s="128"/>
      <c r="N27" s="128"/>
    </row>
  </sheetData>
  <mergeCells count="50">
    <mergeCell ref="B2:C2"/>
    <mergeCell ref="D2:I2"/>
    <mergeCell ref="J2:L2"/>
    <mergeCell ref="M2:N2"/>
    <mergeCell ref="C4:F4"/>
    <mergeCell ref="G4:I4"/>
    <mergeCell ref="J4:N4"/>
    <mergeCell ref="B12:G12"/>
    <mergeCell ref="H12:N12"/>
    <mergeCell ref="B6:G6"/>
    <mergeCell ref="H6:K6"/>
    <mergeCell ref="L6:N6"/>
    <mergeCell ref="B7:G7"/>
    <mergeCell ref="H7:K7"/>
    <mergeCell ref="L7:N7"/>
    <mergeCell ref="B8:K8"/>
    <mergeCell ref="L8:N8"/>
    <mergeCell ref="B9:K9"/>
    <mergeCell ref="L9:N9"/>
    <mergeCell ref="B11:N11"/>
    <mergeCell ref="B14:G14"/>
    <mergeCell ref="H14:N14"/>
    <mergeCell ref="B15:G15"/>
    <mergeCell ref="H15:N15"/>
    <mergeCell ref="B17:G17"/>
    <mergeCell ref="H17:N17"/>
    <mergeCell ref="B18:G18"/>
    <mergeCell ref="H18:N18"/>
    <mergeCell ref="B19:G19"/>
    <mergeCell ref="H19:N19"/>
    <mergeCell ref="B20:G20"/>
    <mergeCell ref="H20:N20"/>
    <mergeCell ref="B22:C22"/>
    <mergeCell ref="D22:F22"/>
    <mergeCell ref="G22:N22"/>
    <mergeCell ref="B23:C23"/>
    <mergeCell ref="D23:F23"/>
    <mergeCell ref="G23:N23"/>
    <mergeCell ref="C24:F24"/>
    <mergeCell ref="G24:J24"/>
    <mergeCell ref="K24:N24"/>
    <mergeCell ref="C25:F25"/>
    <mergeCell ref="G25:J25"/>
    <mergeCell ref="K25:N25"/>
    <mergeCell ref="C26:F26"/>
    <mergeCell ref="G26:J26"/>
    <mergeCell ref="K26:N26"/>
    <mergeCell ref="B27:F27"/>
    <mergeCell ref="G27:J27"/>
    <mergeCell ref="K27:N27"/>
  </mergeCells>
  <dataValidations count="3">
    <dataValidation type="list" allowBlank="1" showInputMessage="1" showErrorMessage="1" sqref="L7:N7 JH7:JJ7 TD7:TF7 ACZ7:ADB7 AMV7:AMX7 AWR7:AWT7 BGN7:BGP7 BQJ7:BQL7 CAF7:CAH7 CKB7:CKD7 CTX7:CTZ7 DDT7:DDV7 DNP7:DNR7 DXL7:DXN7 EHH7:EHJ7 ERD7:ERF7 FAZ7:FBB7 FKV7:FKX7 FUR7:FUT7 GEN7:GEP7 GOJ7:GOL7 GYF7:GYH7 HIB7:HID7 HRX7:HRZ7 IBT7:IBV7 ILP7:ILR7 IVL7:IVN7 JFH7:JFJ7 JPD7:JPF7 JYZ7:JZB7 KIV7:KIX7 KSR7:KST7 LCN7:LCP7 LMJ7:LML7 LWF7:LWH7 MGB7:MGD7 MPX7:MPZ7 MZT7:MZV7 NJP7:NJR7 NTL7:NTN7 ODH7:ODJ7 OND7:ONF7 OWZ7:OXB7 PGV7:PGX7 PQR7:PQT7 QAN7:QAP7 QKJ7:QKL7 QUF7:QUH7 REB7:RED7 RNX7:RNZ7 RXT7:RXV7 SHP7:SHR7 SRL7:SRN7 TBH7:TBJ7 TLD7:TLF7 TUZ7:TVB7 UEV7:UEX7 UOR7:UOT7 UYN7:UYP7 VIJ7:VIL7 VSF7:VSH7 WCB7:WCD7 WLX7:WLZ7 WVT7:WVV7 L65543:N65543 JH65543:JJ65543 TD65543:TF65543 ACZ65543:ADB65543 AMV65543:AMX65543 AWR65543:AWT65543 BGN65543:BGP65543 BQJ65543:BQL65543 CAF65543:CAH65543 CKB65543:CKD65543 CTX65543:CTZ65543 DDT65543:DDV65543 DNP65543:DNR65543 DXL65543:DXN65543 EHH65543:EHJ65543 ERD65543:ERF65543 FAZ65543:FBB65543 FKV65543:FKX65543 FUR65543:FUT65543 GEN65543:GEP65543 GOJ65543:GOL65543 GYF65543:GYH65543 HIB65543:HID65543 HRX65543:HRZ65543 IBT65543:IBV65543 ILP65543:ILR65543 IVL65543:IVN65543 JFH65543:JFJ65543 JPD65543:JPF65543 JYZ65543:JZB65543 KIV65543:KIX65543 KSR65543:KST65543 LCN65543:LCP65543 LMJ65543:LML65543 LWF65543:LWH65543 MGB65543:MGD65543 MPX65543:MPZ65543 MZT65543:MZV65543 NJP65543:NJR65543 NTL65543:NTN65543 ODH65543:ODJ65543 OND65543:ONF65543 OWZ65543:OXB65543 PGV65543:PGX65543 PQR65543:PQT65543 QAN65543:QAP65543 QKJ65543:QKL65543 QUF65543:QUH65543 REB65543:RED65543 RNX65543:RNZ65543 RXT65543:RXV65543 SHP65543:SHR65543 SRL65543:SRN65543 TBH65543:TBJ65543 TLD65543:TLF65543 TUZ65543:TVB65543 UEV65543:UEX65543 UOR65543:UOT65543 UYN65543:UYP65543 VIJ65543:VIL65543 VSF65543:VSH65543 WCB65543:WCD65543 WLX65543:WLZ65543 WVT65543:WVV65543 L131079:N131079 JH131079:JJ131079 TD131079:TF131079 ACZ131079:ADB131079 AMV131079:AMX131079 AWR131079:AWT131079 BGN131079:BGP131079 BQJ131079:BQL131079 CAF131079:CAH131079 CKB131079:CKD131079 CTX131079:CTZ131079 DDT131079:DDV131079 DNP131079:DNR131079 DXL131079:DXN131079 EHH131079:EHJ131079 ERD131079:ERF131079 FAZ131079:FBB131079 FKV131079:FKX131079 FUR131079:FUT131079 GEN131079:GEP131079 GOJ131079:GOL131079 GYF131079:GYH131079 HIB131079:HID131079 HRX131079:HRZ131079 IBT131079:IBV131079 ILP131079:ILR131079 IVL131079:IVN131079 JFH131079:JFJ131079 JPD131079:JPF131079 JYZ131079:JZB131079 KIV131079:KIX131079 KSR131079:KST131079 LCN131079:LCP131079 LMJ131079:LML131079 LWF131079:LWH131079 MGB131079:MGD131079 MPX131079:MPZ131079 MZT131079:MZV131079 NJP131079:NJR131079 NTL131079:NTN131079 ODH131079:ODJ131079 OND131079:ONF131079 OWZ131079:OXB131079 PGV131079:PGX131079 PQR131079:PQT131079 QAN131079:QAP131079 QKJ131079:QKL131079 QUF131079:QUH131079 REB131079:RED131079 RNX131079:RNZ131079 RXT131079:RXV131079 SHP131079:SHR131079 SRL131079:SRN131079 TBH131079:TBJ131079 TLD131079:TLF131079 TUZ131079:TVB131079 UEV131079:UEX131079 UOR131079:UOT131079 UYN131079:UYP131079 VIJ131079:VIL131079 VSF131079:VSH131079 WCB131079:WCD131079 WLX131079:WLZ131079 WVT131079:WVV131079 L196615:N196615 JH196615:JJ196615 TD196615:TF196615 ACZ196615:ADB196615 AMV196615:AMX196615 AWR196615:AWT196615 BGN196615:BGP196615 BQJ196615:BQL196615 CAF196615:CAH196615 CKB196615:CKD196615 CTX196615:CTZ196615 DDT196615:DDV196615 DNP196615:DNR196615 DXL196615:DXN196615 EHH196615:EHJ196615 ERD196615:ERF196615 FAZ196615:FBB196615 FKV196615:FKX196615 FUR196615:FUT196615 GEN196615:GEP196615 GOJ196615:GOL196615 GYF196615:GYH196615 HIB196615:HID196615 HRX196615:HRZ196615 IBT196615:IBV196615 ILP196615:ILR196615 IVL196615:IVN196615 JFH196615:JFJ196615 JPD196615:JPF196615 JYZ196615:JZB196615 KIV196615:KIX196615 KSR196615:KST196615 LCN196615:LCP196615 LMJ196615:LML196615 LWF196615:LWH196615 MGB196615:MGD196615 MPX196615:MPZ196615 MZT196615:MZV196615 NJP196615:NJR196615 NTL196615:NTN196615 ODH196615:ODJ196615 OND196615:ONF196615 OWZ196615:OXB196615 PGV196615:PGX196615 PQR196615:PQT196615 QAN196615:QAP196615 QKJ196615:QKL196615 QUF196615:QUH196615 REB196615:RED196615 RNX196615:RNZ196615 RXT196615:RXV196615 SHP196615:SHR196615 SRL196615:SRN196615 TBH196615:TBJ196615 TLD196615:TLF196615 TUZ196615:TVB196615 UEV196615:UEX196615 UOR196615:UOT196615 UYN196615:UYP196615 VIJ196615:VIL196615 VSF196615:VSH196615 WCB196615:WCD196615 WLX196615:WLZ196615 WVT196615:WVV196615 L262151:N262151 JH262151:JJ262151 TD262151:TF262151 ACZ262151:ADB262151 AMV262151:AMX262151 AWR262151:AWT262151 BGN262151:BGP262151 BQJ262151:BQL262151 CAF262151:CAH262151 CKB262151:CKD262151 CTX262151:CTZ262151 DDT262151:DDV262151 DNP262151:DNR262151 DXL262151:DXN262151 EHH262151:EHJ262151 ERD262151:ERF262151 FAZ262151:FBB262151 FKV262151:FKX262151 FUR262151:FUT262151 GEN262151:GEP262151 GOJ262151:GOL262151 GYF262151:GYH262151 HIB262151:HID262151 HRX262151:HRZ262151 IBT262151:IBV262151 ILP262151:ILR262151 IVL262151:IVN262151 JFH262151:JFJ262151 JPD262151:JPF262151 JYZ262151:JZB262151 KIV262151:KIX262151 KSR262151:KST262151 LCN262151:LCP262151 LMJ262151:LML262151 LWF262151:LWH262151 MGB262151:MGD262151 MPX262151:MPZ262151 MZT262151:MZV262151 NJP262151:NJR262151 NTL262151:NTN262151 ODH262151:ODJ262151 OND262151:ONF262151 OWZ262151:OXB262151 PGV262151:PGX262151 PQR262151:PQT262151 QAN262151:QAP262151 QKJ262151:QKL262151 QUF262151:QUH262151 REB262151:RED262151 RNX262151:RNZ262151 RXT262151:RXV262151 SHP262151:SHR262151 SRL262151:SRN262151 TBH262151:TBJ262151 TLD262151:TLF262151 TUZ262151:TVB262151 UEV262151:UEX262151 UOR262151:UOT262151 UYN262151:UYP262151 VIJ262151:VIL262151 VSF262151:VSH262151 WCB262151:WCD262151 WLX262151:WLZ262151 WVT262151:WVV262151 L327687:N327687 JH327687:JJ327687 TD327687:TF327687 ACZ327687:ADB327687 AMV327687:AMX327687 AWR327687:AWT327687 BGN327687:BGP327687 BQJ327687:BQL327687 CAF327687:CAH327687 CKB327687:CKD327687 CTX327687:CTZ327687 DDT327687:DDV327687 DNP327687:DNR327687 DXL327687:DXN327687 EHH327687:EHJ327687 ERD327687:ERF327687 FAZ327687:FBB327687 FKV327687:FKX327687 FUR327687:FUT327687 GEN327687:GEP327687 GOJ327687:GOL327687 GYF327687:GYH327687 HIB327687:HID327687 HRX327687:HRZ327687 IBT327687:IBV327687 ILP327687:ILR327687 IVL327687:IVN327687 JFH327687:JFJ327687 JPD327687:JPF327687 JYZ327687:JZB327687 KIV327687:KIX327687 KSR327687:KST327687 LCN327687:LCP327687 LMJ327687:LML327687 LWF327687:LWH327687 MGB327687:MGD327687 MPX327687:MPZ327687 MZT327687:MZV327687 NJP327687:NJR327687 NTL327687:NTN327687 ODH327687:ODJ327687 OND327687:ONF327687 OWZ327687:OXB327687 PGV327687:PGX327687 PQR327687:PQT327687 QAN327687:QAP327687 QKJ327687:QKL327687 QUF327687:QUH327687 REB327687:RED327687 RNX327687:RNZ327687 RXT327687:RXV327687 SHP327687:SHR327687 SRL327687:SRN327687 TBH327687:TBJ327687 TLD327687:TLF327687 TUZ327687:TVB327687 UEV327687:UEX327687 UOR327687:UOT327687 UYN327687:UYP327687 VIJ327687:VIL327687 VSF327687:VSH327687 WCB327687:WCD327687 WLX327687:WLZ327687 WVT327687:WVV327687 L393223:N393223 JH393223:JJ393223 TD393223:TF393223 ACZ393223:ADB393223 AMV393223:AMX393223 AWR393223:AWT393223 BGN393223:BGP393223 BQJ393223:BQL393223 CAF393223:CAH393223 CKB393223:CKD393223 CTX393223:CTZ393223 DDT393223:DDV393223 DNP393223:DNR393223 DXL393223:DXN393223 EHH393223:EHJ393223 ERD393223:ERF393223 FAZ393223:FBB393223 FKV393223:FKX393223 FUR393223:FUT393223 GEN393223:GEP393223 GOJ393223:GOL393223 GYF393223:GYH393223 HIB393223:HID393223 HRX393223:HRZ393223 IBT393223:IBV393223 ILP393223:ILR393223 IVL393223:IVN393223 JFH393223:JFJ393223 JPD393223:JPF393223 JYZ393223:JZB393223 KIV393223:KIX393223 KSR393223:KST393223 LCN393223:LCP393223 LMJ393223:LML393223 LWF393223:LWH393223 MGB393223:MGD393223 MPX393223:MPZ393223 MZT393223:MZV393223 NJP393223:NJR393223 NTL393223:NTN393223 ODH393223:ODJ393223 OND393223:ONF393223 OWZ393223:OXB393223 PGV393223:PGX393223 PQR393223:PQT393223 QAN393223:QAP393223 QKJ393223:QKL393223 QUF393223:QUH393223 REB393223:RED393223 RNX393223:RNZ393223 RXT393223:RXV393223 SHP393223:SHR393223 SRL393223:SRN393223 TBH393223:TBJ393223 TLD393223:TLF393223 TUZ393223:TVB393223 UEV393223:UEX393223 UOR393223:UOT393223 UYN393223:UYP393223 VIJ393223:VIL393223 VSF393223:VSH393223 WCB393223:WCD393223 WLX393223:WLZ393223 WVT393223:WVV393223 L458759:N458759 JH458759:JJ458759 TD458759:TF458759 ACZ458759:ADB458759 AMV458759:AMX458759 AWR458759:AWT458759 BGN458759:BGP458759 BQJ458759:BQL458759 CAF458759:CAH458759 CKB458759:CKD458759 CTX458759:CTZ458759 DDT458759:DDV458759 DNP458759:DNR458759 DXL458759:DXN458759 EHH458759:EHJ458759 ERD458759:ERF458759 FAZ458759:FBB458759 FKV458759:FKX458759 FUR458759:FUT458759 GEN458759:GEP458759 GOJ458759:GOL458759 GYF458759:GYH458759 HIB458759:HID458759 HRX458759:HRZ458759 IBT458759:IBV458759 ILP458759:ILR458759 IVL458759:IVN458759 JFH458759:JFJ458759 JPD458759:JPF458759 JYZ458759:JZB458759 KIV458759:KIX458759 KSR458759:KST458759 LCN458759:LCP458759 LMJ458759:LML458759 LWF458759:LWH458759 MGB458759:MGD458759 MPX458759:MPZ458759 MZT458759:MZV458759 NJP458759:NJR458759 NTL458759:NTN458759 ODH458759:ODJ458759 OND458759:ONF458759 OWZ458759:OXB458759 PGV458759:PGX458759 PQR458759:PQT458759 QAN458759:QAP458759 QKJ458759:QKL458759 QUF458759:QUH458759 REB458759:RED458759 RNX458759:RNZ458759 RXT458759:RXV458759 SHP458759:SHR458759 SRL458759:SRN458759 TBH458759:TBJ458759 TLD458759:TLF458759 TUZ458759:TVB458759 UEV458759:UEX458759 UOR458759:UOT458759 UYN458759:UYP458759 VIJ458759:VIL458759 VSF458759:VSH458759 WCB458759:WCD458759 WLX458759:WLZ458759 WVT458759:WVV458759 L524295:N524295 JH524295:JJ524295 TD524295:TF524295 ACZ524295:ADB524295 AMV524295:AMX524295 AWR524295:AWT524295 BGN524295:BGP524295 BQJ524295:BQL524295 CAF524295:CAH524295 CKB524295:CKD524295 CTX524295:CTZ524295 DDT524295:DDV524295 DNP524295:DNR524295 DXL524295:DXN524295 EHH524295:EHJ524295 ERD524295:ERF524295 FAZ524295:FBB524295 FKV524295:FKX524295 FUR524295:FUT524295 GEN524295:GEP524295 GOJ524295:GOL524295 GYF524295:GYH524295 HIB524295:HID524295 HRX524295:HRZ524295 IBT524295:IBV524295 ILP524295:ILR524295 IVL524295:IVN524295 JFH524295:JFJ524295 JPD524295:JPF524295 JYZ524295:JZB524295 KIV524295:KIX524295 KSR524295:KST524295 LCN524295:LCP524295 LMJ524295:LML524295 LWF524295:LWH524295 MGB524295:MGD524295 MPX524295:MPZ524295 MZT524295:MZV524295 NJP524295:NJR524295 NTL524295:NTN524295 ODH524295:ODJ524295 OND524295:ONF524295 OWZ524295:OXB524295 PGV524295:PGX524295 PQR524295:PQT524295 QAN524295:QAP524295 QKJ524295:QKL524295 QUF524295:QUH524295 REB524295:RED524295 RNX524295:RNZ524295 RXT524295:RXV524295 SHP524295:SHR524295 SRL524295:SRN524295 TBH524295:TBJ524295 TLD524295:TLF524295 TUZ524295:TVB524295 UEV524295:UEX524295 UOR524295:UOT524295 UYN524295:UYP524295 VIJ524295:VIL524295 VSF524295:VSH524295 WCB524295:WCD524295 WLX524295:WLZ524295 WVT524295:WVV524295 L589831:N589831 JH589831:JJ589831 TD589831:TF589831 ACZ589831:ADB589831 AMV589831:AMX589831 AWR589831:AWT589831 BGN589831:BGP589831 BQJ589831:BQL589831 CAF589831:CAH589831 CKB589831:CKD589831 CTX589831:CTZ589831 DDT589831:DDV589831 DNP589831:DNR589831 DXL589831:DXN589831 EHH589831:EHJ589831 ERD589831:ERF589831 FAZ589831:FBB589831 FKV589831:FKX589831 FUR589831:FUT589831 GEN589831:GEP589831 GOJ589831:GOL589831 GYF589831:GYH589831 HIB589831:HID589831 HRX589831:HRZ589831 IBT589831:IBV589831 ILP589831:ILR589831 IVL589831:IVN589831 JFH589831:JFJ589831 JPD589831:JPF589831 JYZ589831:JZB589831 KIV589831:KIX589831 KSR589831:KST589831 LCN589831:LCP589831 LMJ589831:LML589831 LWF589831:LWH589831 MGB589831:MGD589831 MPX589831:MPZ589831 MZT589831:MZV589831 NJP589831:NJR589831 NTL589831:NTN589831 ODH589831:ODJ589831 OND589831:ONF589831 OWZ589831:OXB589831 PGV589831:PGX589831 PQR589831:PQT589831 QAN589831:QAP589831 QKJ589831:QKL589831 QUF589831:QUH589831 REB589831:RED589831 RNX589831:RNZ589831 RXT589831:RXV589831 SHP589831:SHR589831 SRL589831:SRN589831 TBH589831:TBJ589831 TLD589831:TLF589831 TUZ589831:TVB589831 UEV589831:UEX589831 UOR589831:UOT589831 UYN589831:UYP589831 VIJ589831:VIL589831 VSF589831:VSH589831 WCB589831:WCD589831 WLX589831:WLZ589831 WVT589831:WVV589831 L655367:N655367 JH655367:JJ655367 TD655367:TF655367 ACZ655367:ADB655367 AMV655367:AMX655367 AWR655367:AWT655367 BGN655367:BGP655367 BQJ655367:BQL655367 CAF655367:CAH655367 CKB655367:CKD655367 CTX655367:CTZ655367 DDT655367:DDV655367 DNP655367:DNR655367 DXL655367:DXN655367 EHH655367:EHJ655367 ERD655367:ERF655367 FAZ655367:FBB655367 FKV655367:FKX655367 FUR655367:FUT655367 GEN655367:GEP655367 GOJ655367:GOL655367 GYF655367:GYH655367 HIB655367:HID655367 HRX655367:HRZ655367 IBT655367:IBV655367 ILP655367:ILR655367 IVL655367:IVN655367 JFH655367:JFJ655367 JPD655367:JPF655367 JYZ655367:JZB655367 KIV655367:KIX655367 KSR655367:KST655367 LCN655367:LCP655367 LMJ655367:LML655367 LWF655367:LWH655367 MGB655367:MGD655367 MPX655367:MPZ655367 MZT655367:MZV655367 NJP655367:NJR655367 NTL655367:NTN655367 ODH655367:ODJ655367 OND655367:ONF655367 OWZ655367:OXB655367 PGV655367:PGX655367 PQR655367:PQT655367 QAN655367:QAP655367 QKJ655367:QKL655367 QUF655367:QUH655367 REB655367:RED655367 RNX655367:RNZ655367 RXT655367:RXV655367 SHP655367:SHR655367 SRL655367:SRN655367 TBH655367:TBJ655367 TLD655367:TLF655367 TUZ655367:TVB655367 UEV655367:UEX655367 UOR655367:UOT655367 UYN655367:UYP655367 VIJ655367:VIL655367 VSF655367:VSH655367 WCB655367:WCD655367 WLX655367:WLZ655367 WVT655367:WVV655367 L720903:N720903 JH720903:JJ720903 TD720903:TF720903 ACZ720903:ADB720903 AMV720903:AMX720903 AWR720903:AWT720903 BGN720903:BGP720903 BQJ720903:BQL720903 CAF720903:CAH720903 CKB720903:CKD720903 CTX720903:CTZ720903 DDT720903:DDV720903 DNP720903:DNR720903 DXL720903:DXN720903 EHH720903:EHJ720903 ERD720903:ERF720903 FAZ720903:FBB720903 FKV720903:FKX720903 FUR720903:FUT720903 GEN720903:GEP720903 GOJ720903:GOL720903 GYF720903:GYH720903 HIB720903:HID720903 HRX720903:HRZ720903 IBT720903:IBV720903 ILP720903:ILR720903 IVL720903:IVN720903 JFH720903:JFJ720903 JPD720903:JPF720903 JYZ720903:JZB720903 KIV720903:KIX720903 KSR720903:KST720903 LCN720903:LCP720903 LMJ720903:LML720903 LWF720903:LWH720903 MGB720903:MGD720903 MPX720903:MPZ720903 MZT720903:MZV720903 NJP720903:NJR720903 NTL720903:NTN720903 ODH720903:ODJ720903 OND720903:ONF720903 OWZ720903:OXB720903 PGV720903:PGX720903 PQR720903:PQT720903 QAN720903:QAP720903 QKJ720903:QKL720903 QUF720903:QUH720903 REB720903:RED720903 RNX720903:RNZ720903 RXT720903:RXV720903 SHP720903:SHR720903 SRL720903:SRN720903 TBH720903:TBJ720903 TLD720903:TLF720903 TUZ720903:TVB720903 UEV720903:UEX720903 UOR720903:UOT720903 UYN720903:UYP720903 VIJ720903:VIL720903 VSF720903:VSH720903 WCB720903:WCD720903 WLX720903:WLZ720903 WVT720903:WVV720903 L786439:N786439 JH786439:JJ786439 TD786439:TF786439 ACZ786439:ADB786439 AMV786439:AMX786439 AWR786439:AWT786439 BGN786439:BGP786439 BQJ786439:BQL786439 CAF786439:CAH786439 CKB786439:CKD786439 CTX786439:CTZ786439 DDT786439:DDV786439 DNP786439:DNR786439 DXL786439:DXN786439 EHH786439:EHJ786439 ERD786439:ERF786439 FAZ786439:FBB786439 FKV786439:FKX786439 FUR786439:FUT786439 GEN786439:GEP786439 GOJ786439:GOL786439 GYF786439:GYH786439 HIB786439:HID786439 HRX786439:HRZ786439 IBT786439:IBV786439 ILP786439:ILR786439 IVL786439:IVN786439 JFH786439:JFJ786439 JPD786439:JPF786439 JYZ786439:JZB786439 KIV786439:KIX786439 KSR786439:KST786439 LCN786439:LCP786439 LMJ786439:LML786439 LWF786439:LWH786439 MGB786439:MGD786439 MPX786439:MPZ786439 MZT786439:MZV786439 NJP786439:NJR786439 NTL786439:NTN786439 ODH786439:ODJ786439 OND786439:ONF786439 OWZ786439:OXB786439 PGV786439:PGX786439 PQR786439:PQT786439 QAN786439:QAP786439 QKJ786439:QKL786439 QUF786439:QUH786439 REB786439:RED786439 RNX786439:RNZ786439 RXT786439:RXV786439 SHP786439:SHR786439 SRL786439:SRN786439 TBH786439:TBJ786439 TLD786439:TLF786439 TUZ786439:TVB786439 UEV786439:UEX786439 UOR786439:UOT786439 UYN786439:UYP786439 VIJ786439:VIL786439 VSF786439:VSH786439 WCB786439:WCD786439 WLX786439:WLZ786439 WVT786439:WVV786439 L851975:N851975 JH851975:JJ851975 TD851975:TF851975 ACZ851975:ADB851975 AMV851975:AMX851975 AWR851975:AWT851975 BGN851975:BGP851975 BQJ851975:BQL851975 CAF851975:CAH851975 CKB851975:CKD851975 CTX851975:CTZ851975 DDT851975:DDV851975 DNP851975:DNR851975 DXL851975:DXN851975 EHH851975:EHJ851975 ERD851975:ERF851975 FAZ851975:FBB851975 FKV851975:FKX851975 FUR851975:FUT851975 GEN851975:GEP851975 GOJ851975:GOL851975 GYF851975:GYH851975 HIB851975:HID851975 HRX851975:HRZ851975 IBT851975:IBV851975 ILP851975:ILR851975 IVL851975:IVN851975 JFH851975:JFJ851975 JPD851975:JPF851975 JYZ851975:JZB851975 KIV851975:KIX851975 KSR851975:KST851975 LCN851975:LCP851975 LMJ851975:LML851975 LWF851975:LWH851975 MGB851975:MGD851975 MPX851975:MPZ851975 MZT851975:MZV851975 NJP851975:NJR851975 NTL851975:NTN851975 ODH851975:ODJ851975 OND851975:ONF851975 OWZ851975:OXB851975 PGV851975:PGX851975 PQR851975:PQT851975 QAN851975:QAP851975 QKJ851975:QKL851975 QUF851975:QUH851975 REB851975:RED851975 RNX851975:RNZ851975 RXT851975:RXV851975 SHP851975:SHR851975 SRL851975:SRN851975 TBH851975:TBJ851975 TLD851975:TLF851975 TUZ851975:TVB851975 UEV851975:UEX851975 UOR851975:UOT851975 UYN851975:UYP851975 VIJ851975:VIL851975 VSF851975:VSH851975 WCB851975:WCD851975 WLX851975:WLZ851975 WVT851975:WVV851975 L917511:N917511 JH917511:JJ917511 TD917511:TF917511 ACZ917511:ADB917511 AMV917511:AMX917511 AWR917511:AWT917511 BGN917511:BGP917511 BQJ917511:BQL917511 CAF917511:CAH917511 CKB917511:CKD917511 CTX917511:CTZ917511 DDT917511:DDV917511 DNP917511:DNR917511 DXL917511:DXN917511 EHH917511:EHJ917511 ERD917511:ERF917511 FAZ917511:FBB917511 FKV917511:FKX917511 FUR917511:FUT917511 GEN917511:GEP917511 GOJ917511:GOL917511 GYF917511:GYH917511 HIB917511:HID917511 HRX917511:HRZ917511 IBT917511:IBV917511 ILP917511:ILR917511 IVL917511:IVN917511 JFH917511:JFJ917511 JPD917511:JPF917511 JYZ917511:JZB917511 KIV917511:KIX917511 KSR917511:KST917511 LCN917511:LCP917511 LMJ917511:LML917511 LWF917511:LWH917511 MGB917511:MGD917511 MPX917511:MPZ917511 MZT917511:MZV917511 NJP917511:NJR917511 NTL917511:NTN917511 ODH917511:ODJ917511 OND917511:ONF917511 OWZ917511:OXB917511 PGV917511:PGX917511 PQR917511:PQT917511 QAN917511:QAP917511 QKJ917511:QKL917511 QUF917511:QUH917511 REB917511:RED917511 RNX917511:RNZ917511 RXT917511:RXV917511 SHP917511:SHR917511 SRL917511:SRN917511 TBH917511:TBJ917511 TLD917511:TLF917511 TUZ917511:TVB917511 UEV917511:UEX917511 UOR917511:UOT917511 UYN917511:UYP917511 VIJ917511:VIL917511 VSF917511:VSH917511 WCB917511:WCD917511 WLX917511:WLZ917511 WVT917511:WVV917511 L983047:N983047 JH983047:JJ983047 TD983047:TF983047 ACZ983047:ADB983047 AMV983047:AMX983047 AWR983047:AWT983047 BGN983047:BGP983047 BQJ983047:BQL983047 CAF983047:CAH983047 CKB983047:CKD983047 CTX983047:CTZ983047 DDT983047:DDV983047 DNP983047:DNR983047 DXL983047:DXN983047 EHH983047:EHJ983047 ERD983047:ERF983047 FAZ983047:FBB983047 FKV983047:FKX983047 FUR983047:FUT983047 GEN983047:GEP983047 GOJ983047:GOL983047 GYF983047:GYH983047 HIB983047:HID983047 HRX983047:HRZ983047 IBT983047:IBV983047 ILP983047:ILR983047 IVL983047:IVN983047 JFH983047:JFJ983047 JPD983047:JPF983047 JYZ983047:JZB983047 KIV983047:KIX983047 KSR983047:KST983047 LCN983047:LCP983047 LMJ983047:LML983047 LWF983047:LWH983047 MGB983047:MGD983047 MPX983047:MPZ983047 MZT983047:MZV983047 NJP983047:NJR983047 NTL983047:NTN983047 ODH983047:ODJ983047 OND983047:ONF983047 OWZ983047:OXB983047 PGV983047:PGX983047 PQR983047:PQT983047 QAN983047:QAP983047 QKJ983047:QKL983047 QUF983047:QUH983047 REB983047:RED983047 RNX983047:RNZ983047 RXT983047:RXV983047 SHP983047:SHR983047 SRL983047:SRN983047 TBH983047:TBJ983047 TLD983047:TLF983047 TUZ983047:TVB983047 UEV983047:UEX983047 UOR983047:UOT983047 UYN983047:UYP983047 VIJ983047:VIL983047 VSF983047:VSH983047 WCB983047:WCD983047 WLX983047:WLZ983047 WVT983047:WVV983047" xr:uid="{00000000-0002-0000-0300-000000000000}">
      <formula1>$R$220:$R$222</formula1>
    </dataValidation>
    <dataValidation type="list" allowBlank="1" showInputMessage="1" showErrorMessage="1" sqref="B20:G20 IX20:JC20 ST20:SY20 ACP20:ACU20 AML20:AMQ20 AWH20:AWM20 BGD20:BGI20 BPZ20:BQE20 BZV20:CAA20 CJR20:CJW20 CTN20:CTS20 DDJ20:DDO20 DNF20:DNK20 DXB20:DXG20 EGX20:EHC20 EQT20:EQY20 FAP20:FAU20 FKL20:FKQ20 FUH20:FUM20 GED20:GEI20 GNZ20:GOE20 GXV20:GYA20 HHR20:HHW20 HRN20:HRS20 IBJ20:IBO20 ILF20:ILK20 IVB20:IVG20 JEX20:JFC20 JOT20:JOY20 JYP20:JYU20 KIL20:KIQ20 KSH20:KSM20 LCD20:LCI20 LLZ20:LME20 LVV20:LWA20 MFR20:MFW20 MPN20:MPS20 MZJ20:MZO20 NJF20:NJK20 NTB20:NTG20 OCX20:ODC20 OMT20:OMY20 OWP20:OWU20 PGL20:PGQ20 PQH20:PQM20 QAD20:QAI20 QJZ20:QKE20 QTV20:QUA20 RDR20:RDW20 RNN20:RNS20 RXJ20:RXO20 SHF20:SHK20 SRB20:SRG20 TAX20:TBC20 TKT20:TKY20 TUP20:TUU20 UEL20:UEQ20 UOH20:UOM20 UYD20:UYI20 VHZ20:VIE20 VRV20:VSA20 WBR20:WBW20 WLN20:WLS20 WVJ20:WVO20 B65556:G65556 IX65556:JC65556 ST65556:SY65556 ACP65556:ACU65556 AML65556:AMQ65556 AWH65556:AWM65556 BGD65556:BGI65556 BPZ65556:BQE65556 BZV65556:CAA65556 CJR65556:CJW65556 CTN65556:CTS65556 DDJ65556:DDO65556 DNF65556:DNK65556 DXB65556:DXG65556 EGX65556:EHC65556 EQT65556:EQY65556 FAP65556:FAU65556 FKL65556:FKQ65556 FUH65556:FUM65556 GED65556:GEI65556 GNZ65556:GOE65556 GXV65556:GYA65556 HHR65556:HHW65556 HRN65556:HRS65556 IBJ65556:IBO65556 ILF65556:ILK65556 IVB65556:IVG65556 JEX65556:JFC65556 JOT65556:JOY65556 JYP65556:JYU65556 KIL65556:KIQ65556 KSH65556:KSM65556 LCD65556:LCI65556 LLZ65556:LME65556 LVV65556:LWA65556 MFR65556:MFW65556 MPN65556:MPS65556 MZJ65556:MZO65556 NJF65556:NJK65556 NTB65556:NTG65556 OCX65556:ODC65556 OMT65556:OMY65556 OWP65556:OWU65556 PGL65556:PGQ65556 PQH65556:PQM65556 QAD65556:QAI65556 QJZ65556:QKE65556 QTV65556:QUA65556 RDR65556:RDW65556 RNN65556:RNS65556 RXJ65556:RXO65556 SHF65556:SHK65556 SRB65556:SRG65556 TAX65556:TBC65556 TKT65556:TKY65556 TUP65556:TUU65556 UEL65556:UEQ65556 UOH65556:UOM65556 UYD65556:UYI65556 VHZ65556:VIE65556 VRV65556:VSA65556 WBR65556:WBW65556 WLN65556:WLS65556 WVJ65556:WVO65556 B131092:G131092 IX131092:JC131092 ST131092:SY131092 ACP131092:ACU131092 AML131092:AMQ131092 AWH131092:AWM131092 BGD131092:BGI131092 BPZ131092:BQE131092 BZV131092:CAA131092 CJR131092:CJW131092 CTN131092:CTS131092 DDJ131092:DDO131092 DNF131092:DNK131092 DXB131092:DXG131092 EGX131092:EHC131092 EQT131092:EQY131092 FAP131092:FAU131092 FKL131092:FKQ131092 FUH131092:FUM131092 GED131092:GEI131092 GNZ131092:GOE131092 GXV131092:GYA131092 HHR131092:HHW131092 HRN131092:HRS131092 IBJ131092:IBO131092 ILF131092:ILK131092 IVB131092:IVG131092 JEX131092:JFC131092 JOT131092:JOY131092 JYP131092:JYU131092 KIL131092:KIQ131092 KSH131092:KSM131092 LCD131092:LCI131092 LLZ131092:LME131092 LVV131092:LWA131092 MFR131092:MFW131092 MPN131092:MPS131092 MZJ131092:MZO131092 NJF131092:NJK131092 NTB131092:NTG131092 OCX131092:ODC131092 OMT131092:OMY131092 OWP131092:OWU131092 PGL131092:PGQ131092 PQH131092:PQM131092 QAD131092:QAI131092 QJZ131092:QKE131092 QTV131092:QUA131092 RDR131092:RDW131092 RNN131092:RNS131092 RXJ131092:RXO131092 SHF131092:SHK131092 SRB131092:SRG131092 TAX131092:TBC131092 TKT131092:TKY131092 TUP131092:TUU131092 UEL131092:UEQ131092 UOH131092:UOM131092 UYD131092:UYI131092 VHZ131092:VIE131092 VRV131092:VSA131092 WBR131092:WBW131092 WLN131092:WLS131092 WVJ131092:WVO131092 B196628:G196628 IX196628:JC196628 ST196628:SY196628 ACP196628:ACU196628 AML196628:AMQ196628 AWH196628:AWM196628 BGD196628:BGI196628 BPZ196628:BQE196628 BZV196628:CAA196628 CJR196628:CJW196628 CTN196628:CTS196628 DDJ196628:DDO196628 DNF196628:DNK196628 DXB196628:DXG196628 EGX196628:EHC196628 EQT196628:EQY196628 FAP196628:FAU196628 FKL196628:FKQ196628 FUH196628:FUM196628 GED196628:GEI196628 GNZ196628:GOE196628 GXV196628:GYA196628 HHR196628:HHW196628 HRN196628:HRS196628 IBJ196628:IBO196628 ILF196628:ILK196628 IVB196628:IVG196628 JEX196628:JFC196628 JOT196628:JOY196628 JYP196628:JYU196628 KIL196628:KIQ196628 KSH196628:KSM196628 LCD196628:LCI196628 LLZ196628:LME196628 LVV196628:LWA196628 MFR196628:MFW196628 MPN196628:MPS196628 MZJ196628:MZO196628 NJF196628:NJK196628 NTB196628:NTG196628 OCX196628:ODC196628 OMT196628:OMY196628 OWP196628:OWU196628 PGL196628:PGQ196628 PQH196628:PQM196628 QAD196628:QAI196628 QJZ196628:QKE196628 QTV196628:QUA196628 RDR196628:RDW196628 RNN196628:RNS196628 RXJ196628:RXO196628 SHF196628:SHK196628 SRB196628:SRG196628 TAX196628:TBC196628 TKT196628:TKY196628 TUP196628:TUU196628 UEL196628:UEQ196628 UOH196628:UOM196628 UYD196628:UYI196628 VHZ196628:VIE196628 VRV196628:VSA196628 WBR196628:WBW196628 WLN196628:WLS196628 WVJ196628:WVO196628 B262164:G262164 IX262164:JC262164 ST262164:SY262164 ACP262164:ACU262164 AML262164:AMQ262164 AWH262164:AWM262164 BGD262164:BGI262164 BPZ262164:BQE262164 BZV262164:CAA262164 CJR262164:CJW262164 CTN262164:CTS262164 DDJ262164:DDO262164 DNF262164:DNK262164 DXB262164:DXG262164 EGX262164:EHC262164 EQT262164:EQY262164 FAP262164:FAU262164 FKL262164:FKQ262164 FUH262164:FUM262164 GED262164:GEI262164 GNZ262164:GOE262164 GXV262164:GYA262164 HHR262164:HHW262164 HRN262164:HRS262164 IBJ262164:IBO262164 ILF262164:ILK262164 IVB262164:IVG262164 JEX262164:JFC262164 JOT262164:JOY262164 JYP262164:JYU262164 KIL262164:KIQ262164 KSH262164:KSM262164 LCD262164:LCI262164 LLZ262164:LME262164 LVV262164:LWA262164 MFR262164:MFW262164 MPN262164:MPS262164 MZJ262164:MZO262164 NJF262164:NJK262164 NTB262164:NTG262164 OCX262164:ODC262164 OMT262164:OMY262164 OWP262164:OWU262164 PGL262164:PGQ262164 PQH262164:PQM262164 QAD262164:QAI262164 QJZ262164:QKE262164 QTV262164:QUA262164 RDR262164:RDW262164 RNN262164:RNS262164 RXJ262164:RXO262164 SHF262164:SHK262164 SRB262164:SRG262164 TAX262164:TBC262164 TKT262164:TKY262164 TUP262164:TUU262164 UEL262164:UEQ262164 UOH262164:UOM262164 UYD262164:UYI262164 VHZ262164:VIE262164 VRV262164:VSA262164 WBR262164:WBW262164 WLN262164:WLS262164 WVJ262164:WVO262164 B327700:G327700 IX327700:JC327700 ST327700:SY327700 ACP327700:ACU327700 AML327700:AMQ327700 AWH327700:AWM327700 BGD327700:BGI327700 BPZ327700:BQE327700 BZV327700:CAA327700 CJR327700:CJW327700 CTN327700:CTS327700 DDJ327700:DDO327700 DNF327700:DNK327700 DXB327700:DXG327700 EGX327700:EHC327700 EQT327700:EQY327700 FAP327700:FAU327700 FKL327700:FKQ327700 FUH327700:FUM327700 GED327700:GEI327700 GNZ327700:GOE327700 GXV327700:GYA327700 HHR327700:HHW327700 HRN327700:HRS327700 IBJ327700:IBO327700 ILF327700:ILK327700 IVB327700:IVG327700 JEX327700:JFC327700 JOT327700:JOY327700 JYP327700:JYU327700 KIL327700:KIQ327700 KSH327700:KSM327700 LCD327700:LCI327700 LLZ327700:LME327700 LVV327700:LWA327700 MFR327700:MFW327700 MPN327700:MPS327700 MZJ327700:MZO327700 NJF327700:NJK327700 NTB327700:NTG327700 OCX327700:ODC327700 OMT327700:OMY327700 OWP327700:OWU327700 PGL327700:PGQ327700 PQH327700:PQM327700 QAD327700:QAI327700 QJZ327700:QKE327700 QTV327700:QUA327700 RDR327700:RDW327700 RNN327700:RNS327700 RXJ327700:RXO327700 SHF327700:SHK327700 SRB327700:SRG327700 TAX327700:TBC327700 TKT327700:TKY327700 TUP327700:TUU327700 UEL327700:UEQ327700 UOH327700:UOM327700 UYD327700:UYI327700 VHZ327700:VIE327700 VRV327700:VSA327700 WBR327700:WBW327700 WLN327700:WLS327700 WVJ327700:WVO327700 B393236:G393236 IX393236:JC393236 ST393236:SY393236 ACP393236:ACU393236 AML393236:AMQ393236 AWH393236:AWM393236 BGD393236:BGI393236 BPZ393236:BQE393236 BZV393236:CAA393236 CJR393236:CJW393236 CTN393236:CTS393236 DDJ393236:DDO393236 DNF393236:DNK393236 DXB393236:DXG393236 EGX393236:EHC393236 EQT393236:EQY393236 FAP393236:FAU393236 FKL393236:FKQ393236 FUH393236:FUM393236 GED393236:GEI393236 GNZ393236:GOE393236 GXV393236:GYA393236 HHR393236:HHW393236 HRN393236:HRS393236 IBJ393236:IBO393236 ILF393236:ILK393236 IVB393236:IVG393236 JEX393236:JFC393236 JOT393236:JOY393236 JYP393236:JYU393236 KIL393236:KIQ393236 KSH393236:KSM393236 LCD393236:LCI393236 LLZ393236:LME393236 LVV393236:LWA393236 MFR393236:MFW393236 MPN393236:MPS393236 MZJ393236:MZO393236 NJF393236:NJK393236 NTB393236:NTG393236 OCX393236:ODC393236 OMT393236:OMY393236 OWP393236:OWU393236 PGL393236:PGQ393236 PQH393236:PQM393236 QAD393236:QAI393236 QJZ393236:QKE393236 QTV393236:QUA393236 RDR393236:RDW393236 RNN393236:RNS393236 RXJ393236:RXO393236 SHF393236:SHK393236 SRB393236:SRG393236 TAX393236:TBC393236 TKT393236:TKY393236 TUP393236:TUU393236 UEL393236:UEQ393236 UOH393236:UOM393236 UYD393236:UYI393236 VHZ393236:VIE393236 VRV393236:VSA393236 WBR393236:WBW393236 WLN393236:WLS393236 WVJ393236:WVO393236 B458772:G458772 IX458772:JC458772 ST458772:SY458772 ACP458772:ACU458772 AML458772:AMQ458772 AWH458772:AWM458772 BGD458772:BGI458772 BPZ458772:BQE458772 BZV458772:CAA458772 CJR458772:CJW458772 CTN458772:CTS458772 DDJ458772:DDO458772 DNF458772:DNK458772 DXB458772:DXG458772 EGX458772:EHC458772 EQT458772:EQY458772 FAP458772:FAU458772 FKL458772:FKQ458772 FUH458772:FUM458772 GED458772:GEI458772 GNZ458772:GOE458772 GXV458772:GYA458772 HHR458772:HHW458772 HRN458772:HRS458772 IBJ458772:IBO458772 ILF458772:ILK458772 IVB458772:IVG458772 JEX458772:JFC458772 JOT458772:JOY458772 JYP458772:JYU458772 KIL458772:KIQ458772 KSH458772:KSM458772 LCD458772:LCI458772 LLZ458772:LME458772 LVV458772:LWA458772 MFR458772:MFW458772 MPN458772:MPS458772 MZJ458772:MZO458772 NJF458772:NJK458772 NTB458772:NTG458772 OCX458772:ODC458772 OMT458772:OMY458772 OWP458772:OWU458772 PGL458772:PGQ458772 PQH458772:PQM458772 QAD458772:QAI458772 QJZ458772:QKE458772 QTV458772:QUA458772 RDR458772:RDW458772 RNN458772:RNS458772 RXJ458772:RXO458772 SHF458772:SHK458772 SRB458772:SRG458772 TAX458772:TBC458772 TKT458772:TKY458772 TUP458772:TUU458772 UEL458772:UEQ458772 UOH458772:UOM458772 UYD458772:UYI458772 VHZ458772:VIE458772 VRV458772:VSA458772 WBR458772:WBW458772 WLN458772:WLS458772 WVJ458772:WVO458772 B524308:G524308 IX524308:JC524308 ST524308:SY524308 ACP524308:ACU524308 AML524308:AMQ524308 AWH524308:AWM524308 BGD524308:BGI524308 BPZ524308:BQE524308 BZV524308:CAA524308 CJR524308:CJW524308 CTN524308:CTS524308 DDJ524308:DDO524308 DNF524308:DNK524308 DXB524308:DXG524308 EGX524308:EHC524308 EQT524308:EQY524308 FAP524308:FAU524308 FKL524308:FKQ524308 FUH524308:FUM524308 GED524308:GEI524308 GNZ524308:GOE524308 GXV524308:GYA524308 HHR524308:HHW524308 HRN524308:HRS524308 IBJ524308:IBO524308 ILF524308:ILK524308 IVB524308:IVG524308 JEX524308:JFC524308 JOT524308:JOY524308 JYP524308:JYU524308 KIL524308:KIQ524308 KSH524308:KSM524308 LCD524308:LCI524308 LLZ524308:LME524308 LVV524308:LWA524308 MFR524308:MFW524308 MPN524308:MPS524308 MZJ524308:MZO524308 NJF524308:NJK524308 NTB524308:NTG524308 OCX524308:ODC524308 OMT524308:OMY524308 OWP524308:OWU524308 PGL524308:PGQ524308 PQH524308:PQM524308 QAD524308:QAI524308 QJZ524308:QKE524308 QTV524308:QUA524308 RDR524308:RDW524308 RNN524308:RNS524308 RXJ524308:RXO524308 SHF524308:SHK524308 SRB524308:SRG524308 TAX524308:TBC524308 TKT524308:TKY524308 TUP524308:TUU524308 UEL524308:UEQ524308 UOH524308:UOM524308 UYD524308:UYI524308 VHZ524308:VIE524308 VRV524308:VSA524308 WBR524308:WBW524308 WLN524308:WLS524308 WVJ524308:WVO524308 B589844:G589844 IX589844:JC589844 ST589844:SY589844 ACP589844:ACU589844 AML589844:AMQ589844 AWH589844:AWM589844 BGD589844:BGI589844 BPZ589844:BQE589844 BZV589844:CAA589844 CJR589844:CJW589844 CTN589844:CTS589844 DDJ589844:DDO589844 DNF589844:DNK589844 DXB589844:DXG589844 EGX589844:EHC589844 EQT589844:EQY589844 FAP589844:FAU589844 FKL589844:FKQ589844 FUH589844:FUM589844 GED589844:GEI589844 GNZ589844:GOE589844 GXV589844:GYA589844 HHR589844:HHW589844 HRN589844:HRS589844 IBJ589844:IBO589844 ILF589844:ILK589844 IVB589844:IVG589844 JEX589844:JFC589844 JOT589844:JOY589844 JYP589844:JYU589844 KIL589844:KIQ589844 KSH589844:KSM589844 LCD589844:LCI589844 LLZ589844:LME589844 LVV589844:LWA589844 MFR589844:MFW589844 MPN589844:MPS589844 MZJ589844:MZO589844 NJF589844:NJK589844 NTB589844:NTG589844 OCX589844:ODC589844 OMT589844:OMY589844 OWP589844:OWU589844 PGL589844:PGQ589844 PQH589844:PQM589844 QAD589844:QAI589844 QJZ589844:QKE589844 QTV589844:QUA589844 RDR589844:RDW589844 RNN589844:RNS589844 RXJ589844:RXO589844 SHF589844:SHK589844 SRB589844:SRG589844 TAX589844:TBC589844 TKT589844:TKY589844 TUP589844:TUU589844 UEL589844:UEQ589844 UOH589844:UOM589844 UYD589844:UYI589844 VHZ589844:VIE589844 VRV589844:VSA589844 WBR589844:WBW589844 WLN589844:WLS589844 WVJ589844:WVO589844 B655380:G655380 IX655380:JC655380 ST655380:SY655380 ACP655380:ACU655380 AML655380:AMQ655380 AWH655380:AWM655380 BGD655380:BGI655380 BPZ655380:BQE655380 BZV655380:CAA655380 CJR655380:CJW655380 CTN655380:CTS655380 DDJ655380:DDO655380 DNF655380:DNK655380 DXB655380:DXG655380 EGX655380:EHC655380 EQT655380:EQY655380 FAP655380:FAU655380 FKL655380:FKQ655380 FUH655380:FUM655380 GED655380:GEI655380 GNZ655380:GOE655380 GXV655380:GYA655380 HHR655380:HHW655380 HRN655380:HRS655380 IBJ655380:IBO655380 ILF655380:ILK655380 IVB655380:IVG655380 JEX655380:JFC655380 JOT655380:JOY655380 JYP655380:JYU655380 KIL655380:KIQ655380 KSH655380:KSM655380 LCD655380:LCI655380 LLZ655380:LME655380 LVV655380:LWA655380 MFR655380:MFW655380 MPN655380:MPS655380 MZJ655380:MZO655380 NJF655380:NJK655380 NTB655380:NTG655380 OCX655380:ODC655380 OMT655380:OMY655380 OWP655380:OWU655380 PGL655380:PGQ655380 PQH655380:PQM655380 QAD655380:QAI655380 QJZ655380:QKE655380 QTV655380:QUA655380 RDR655380:RDW655380 RNN655380:RNS655380 RXJ655380:RXO655380 SHF655380:SHK655380 SRB655380:SRG655380 TAX655380:TBC655380 TKT655380:TKY655380 TUP655380:TUU655380 UEL655380:UEQ655380 UOH655380:UOM655380 UYD655380:UYI655380 VHZ655380:VIE655380 VRV655380:VSA655380 WBR655380:WBW655380 WLN655380:WLS655380 WVJ655380:WVO655380 B720916:G720916 IX720916:JC720916 ST720916:SY720916 ACP720916:ACU720916 AML720916:AMQ720916 AWH720916:AWM720916 BGD720916:BGI720916 BPZ720916:BQE720916 BZV720916:CAA720916 CJR720916:CJW720916 CTN720916:CTS720916 DDJ720916:DDO720916 DNF720916:DNK720916 DXB720916:DXG720916 EGX720916:EHC720916 EQT720916:EQY720916 FAP720916:FAU720916 FKL720916:FKQ720916 FUH720916:FUM720916 GED720916:GEI720916 GNZ720916:GOE720916 GXV720916:GYA720916 HHR720916:HHW720916 HRN720916:HRS720916 IBJ720916:IBO720916 ILF720916:ILK720916 IVB720916:IVG720916 JEX720916:JFC720916 JOT720916:JOY720916 JYP720916:JYU720916 KIL720916:KIQ720916 KSH720916:KSM720916 LCD720916:LCI720916 LLZ720916:LME720916 LVV720916:LWA720916 MFR720916:MFW720916 MPN720916:MPS720916 MZJ720916:MZO720916 NJF720916:NJK720916 NTB720916:NTG720916 OCX720916:ODC720916 OMT720916:OMY720916 OWP720916:OWU720916 PGL720916:PGQ720916 PQH720916:PQM720916 QAD720916:QAI720916 QJZ720916:QKE720916 QTV720916:QUA720916 RDR720916:RDW720916 RNN720916:RNS720916 RXJ720916:RXO720916 SHF720916:SHK720916 SRB720916:SRG720916 TAX720916:TBC720916 TKT720916:TKY720916 TUP720916:TUU720916 UEL720916:UEQ720916 UOH720916:UOM720916 UYD720916:UYI720916 VHZ720916:VIE720916 VRV720916:VSA720916 WBR720916:WBW720916 WLN720916:WLS720916 WVJ720916:WVO720916 B786452:G786452 IX786452:JC786452 ST786452:SY786452 ACP786452:ACU786452 AML786452:AMQ786452 AWH786452:AWM786452 BGD786452:BGI786452 BPZ786452:BQE786452 BZV786452:CAA786452 CJR786452:CJW786452 CTN786452:CTS786452 DDJ786452:DDO786452 DNF786452:DNK786452 DXB786452:DXG786452 EGX786452:EHC786452 EQT786452:EQY786452 FAP786452:FAU786452 FKL786452:FKQ786452 FUH786452:FUM786452 GED786452:GEI786452 GNZ786452:GOE786452 GXV786452:GYA786452 HHR786452:HHW786452 HRN786452:HRS786452 IBJ786452:IBO786452 ILF786452:ILK786452 IVB786452:IVG786452 JEX786452:JFC786452 JOT786452:JOY786452 JYP786452:JYU786452 KIL786452:KIQ786452 KSH786452:KSM786452 LCD786452:LCI786452 LLZ786452:LME786452 LVV786452:LWA786452 MFR786452:MFW786452 MPN786452:MPS786452 MZJ786452:MZO786452 NJF786452:NJK786452 NTB786452:NTG786452 OCX786452:ODC786452 OMT786452:OMY786452 OWP786452:OWU786452 PGL786452:PGQ786452 PQH786452:PQM786452 QAD786452:QAI786452 QJZ786452:QKE786452 QTV786452:QUA786452 RDR786452:RDW786452 RNN786452:RNS786452 RXJ786452:RXO786452 SHF786452:SHK786452 SRB786452:SRG786452 TAX786452:TBC786452 TKT786452:TKY786452 TUP786452:TUU786452 UEL786452:UEQ786452 UOH786452:UOM786452 UYD786452:UYI786452 VHZ786452:VIE786452 VRV786452:VSA786452 WBR786452:WBW786452 WLN786452:WLS786452 WVJ786452:WVO786452 B851988:G851988 IX851988:JC851988 ST851988:SY851988 ACP851988:ACU851988 AML851988:AMQ851988 AWH851988:AWM851988 BGD851988:BGI851988 BPZ851988:BQE851988 BZV851988:CAA851988 CJR851988:CJW851988 CTN851988:CTS851988 DDJ851988:DDO851988 DNF851988:DNK851988 DXB851988:DXG851988 EGX851988:EHC851988 EQT851988:EQY851988 FAP851988:FAU851988 FKL851988:FKQ851988 FUH851988:FUM851988 GED851988:GEI851988 GNZ851988:GOE851988 GXV851988:GYA851988 HHR851988:HHW851988 HRN851988:HRS851988 IBJ851988:IBO851988 ILF851988:ILK851988 IVB851988:IVG851988 JEX851988:JFC851988 JOT851988:JOY851988 JYP851988:JYU851988 KIL851988:KIQ851988 KSH851988:KSM851988 LCD851988:LCI851988 LLZ851988:LME851988 LVV851988:LWA851988 MFR851988:MFW851988 MPN851988:MPS851988 MZJ851988:MZO851988 NJF851988:NJK851988 NTB851988:NTG851988 OCX851988:ODC851988 OMT851988:OMY851988 OWP851988:OWU851988 PGL851988:PGQ851988 PQH851988:PQM851988 QAD851988:QAI851988 QJZ851988:QKE851988 QTV851988:QUA851988 RDR851988:RDW851988 RNN851988:RNS851988 RXJ851988:RXO851988 SHF851988:SHK851988 SRB851988:SRG851988 TAX851988:TBC851988 TKT851988:TKY851988 TUP851988:TUU851988 UEL851988:UEQ851988 UOH851988:UOM851988 UYD851988:UYI851988 VHZ851988:VIE851988 VRV851988:VSA851988 WBR851988:WBW851988 WLN851988:WLS851988 WVJ851988:WVO851988 B917524:G917524 IX917524:JC917524 ST917524:SY917524 ACP917524:ACU917524 AML917524:AMQ917524 AWH917524:AWM917524 BGD917524:BGI917524 BPZ917524:BQE917524 BZV917524:CAA917524 CJR917524:CJW917524 CTN917524:CTS917524 DDJ917524:DDO917524 DNF917524:DNK917524 DXB917524:DXG917524 EGX917524:EHC917524 EQT917524:EQY917524 FAP917524:FAU917524 FKL917524:FKQ917524 FUH917524:FUM917524 GED917524:GEI917524 GNZ917524:GOE917524 GXV917524:GYA917524 HHR917524:HHW917524 HRN917524:HRS917524 IBJ917524:IBO917524 ILF917524:ILK917524 IVB917524:IVG917524 JEX917524:JFC917524 JOT917524:JOY917524 JYP917524:JYU917524 KIL917524:KIQ917524 KSH917524:KSM917524 LCD917524:LCI917524 LLZ917524:LME917524 LVV917524:LWA917524 MFR917524:MFW917524 MPN917524:MPS917524 MZJ917524:MZO917524 NJF917524:NJK917524 NTB917524:NTG917524 OCX917524:ODC917524 OMT917524:OMY917524 OWP917524:OWU917524 PGL917524:PGQ917524 PQH917524:PQM917524 QAD917524:QAI917524 QJZ917524:QKE917524 QTV917524:QUA917524 RDR917524:RDW917524 RNN917524:RNS917524 RXJ917524:RXO917524 SHF917524:SHK917524 SRB917524:SRG917524 TAX917524:TBC917524 TKT917524:TKY917524 TUP917524:TUU917524 UEL917524:UEQ917524 UOH917524:UOM917524 UYD917524:UYI917524 VHZ917524:VIE917524 VRV917524:VSA917524 WBR917524:WBW917524 WLN917524:WLS917524 WVJ917524:WVO917524 B983060:G983060 IX983060:JC983060 ST983060:SY983060 ACP983060:ACU983060 AML983060:AMQ983060 AWH983060:AWM983060 BGD983060:BGI983060 BPZ983060:BQE983060 BZV983060:CAA983060 CJR983060:CJW983060 CTN983060:CTS983060 DDJ983060:DDO983060 DNF983060:DNK983060 DXB983060:DXG983060 EGX983060:EHC983060 EQT983060:EQY983060 FAP983060:FAU983060 FKL983060:FKQ983060 FUH983060:FUM983060 GED983060:GEI983060 GNZ983060:GOE983060 GXV983060:GYA983060 HHR983060:HHW983060 HRN983060:HRS983060 IBJ983060:IBO983060 ILF983060:ILK983060 IVB983060:IVG983060 JEX983060:JFC983060 JOT983060:JOY983060 JYP983060:JYU983060 KIL983060:KIQ983060 KSH983060:KSM983060 LCD983060:LCI983060 LLZ983060:LME983060 LVV983060:LWA983060 MFR983060:MFW983060 MPN983060:MPS983060 MZJ983060:MZO983060 NJF983060:NJK983060 NTB983060:NTG983060 OCX983060:ODC983060 OMT983060:OMY983060 OWP983060:OWU983060 PGL983060:PGQ983060 PQH983060:PQM983060 QAD983060:QAI983060 QJZ983060:QKE983060 QTV983060:QUA983060 RDR983060:RDW983060 RNN983060:RNS983060 RXJ983060:RXO983060 SHF983060:SHK983060 SRB983060:SRG983060 TAX983060:TBC983060 TKT983060:TKY983060 TUP983060:TUU983060 UEL983060:UEQ983060 UOH983060:UOM983060 UYD983060:UYI983060 VHZ983060:VIE983060 VRV983060:VSA983060 WBR983060:WBW983060 WLN983060:WLS983060 WVJ983060:WVO983060" xr:uid="{00000000-0002-0000-0300-000001000000}">
      <formula1>$R$234:$R$236</formula1>
    </dataValidation>
    <dataValidation type="list" allowBlank="1" showInputMessage="1" showErrorMessage="1" sqref="H20:N20 JD20:JJ20 SZ20:TF20 ACV20:ADB20 AMR20:AMX20 AWN20:AWT20 BGJ20:BGP20 BQF20:BQL20 CAB20:CAH20 CJX20:CKD20 CTT20:CTZ20 DDP20:DDV20 DNL20:DNR20 DXH20:DXN20 EHD20:EHJ20 EQZ20:ERF20 FAV20:FBB20 FKR20:FKX20 FUN20:FUT20 GEJ20:GEP20 GOF20:GOL20 GYB20:GYH20 HHX20:HID20 HRT20:HRZ20 IBP20:IBV20 ILL20:ILR20 IVH20:IVN20 JFD20:JFJ20 JOZ20:JPF20 JYV20:JZB20 KIR20:KIX20 KSN20:KST20 LCJ20:LCP20 LMF20:LML20 LWB20:LWH20 MFX20:MGD20 MPT20:MPZ20 MZP20:MZV20 NJL20:NJR20 NTH20:NTN20 ODD20:ODJ20 OMZ20:ONF20 OWV20:OXB20 PGR20:PGX20 PQN20:PQT20 QAJ20:QAP20 QKF20:QKL20 QUB20:QUH20 RDX20:RED20 RNT20:RNZ20 RXP20:RXV20 SHL20:SHR20 SRH20:SRN20 TBD20:TBJ20 TKZ20:TLF20 TUV20:TVB20 UER20:UEX20 UON20:UOT20 UYJ20:UYP20 VIF20:VIL20 VSB20:VSH20 WBX20:WCD20 WLT20:WLZ20 WVP20:WVV20 H65556:N65556 JD65556:JJ65556 SZ65556:TF65556 ACV65556:ADB65556 AMR65556:AMX65556 AWN65556:AWT65556 BGJ65556:BGP65556 BQF65556:BQL65556 CAB65556:CAH65556 CJX65556:CKD65556 CTT65556:CTZ65556 DDP65556:DDV65556 DNL65556:DNR65556 DXH65556:DXN65556 EHD65556:EHJ65556 EQZ65556:ERF65556 FAV65556:FBB65556 FKR65556:FKX65556 FUN65556:FUT65556 GEJ65556:GEP65556 GOF65556:GOL65556 GYB65556:GYH65556 HHX65556:HID65556 HRT65556:HRZ65556 IBP65556:IBV65556 ILL65556:ILR65556 IVH65556:IVN65556 JFD65556:JFJ65556 JOZ65556:JPF65556 JYV65556:JZB65556 KIR65556:KIX65556 KSN65556:KST65556 LCJ65556:LCP65556 LMF65556:LML65556 LWB65556:LWH65556 MFX65556:MGD65556 MPT65556:MPZ65556 MZP65556:MZV65556 NJL65556:NJR65556 NTH65556:NTN65556 ODD65556:ODJ65556 OMZ65556:ONF65556 OWV65556:OXB65556 PGR65556:PGX65556 PQN65556:PQT65556 QAJ65556:QAP65556 QKF65556:QKL65556 QUB65556:QUH65556 RDX65556:RED65556 RNT65556:RNZ65556 RXP65556:RXV65556 SHL65556:SHR65556 SRH65556:SRN65556 TBD65556:TBJ65556 TKZ65556:TLF65556 TUV65556:TVB65556 UER65556:UEX65556 UON65556:UOT65556 UYJ65556:UYP65556 VIF65556:VIL65556 VSB65556:VSH65556 WBX65556:WCD65556 WLT65556:WLZ65556 WVP65556:WVV65556 H131092:N131092 JD131092:JJ131092 SZ131092:TF131092 ACV131092:ADB131092 AMR131092:AMX131092 AWN131092:AWT131092 BGJ131092:BGP131092 BQF131092:BQL131092 CAB131092:CAH131092 CJX131092:CKD131092 CTT131092:CTZ131092 DDP131092:DDV131092 DNL131092:DNR131092 DXH131092:DXN131092 EHD131092:EHJ131092 EQZ131092:ERF131092 FAV131092:FBB131092 FKR131092:FKX131092 FUN131092:FUT131092 GEJ131092:GEP131092 GOF131092:GOL131092 GYB131092:GYH131092 HHX131092:HID131092 HRT131092:HRZ131092 IBP131092:IBV131092 ILL131092:ILR131092 IVH131092:IVN131092 JFD131092:JFJ131092 JOZ131092:JPF131092 JYV131092:JZB131092 KIR131092:KIX131092 KSN131092:KST131092 LCJ131092:LCP131092 LMF131092:LML131092 LWB131092:LWH131092 MFX131092:MGD131092 MPT131092:MPZ131092 MZP131092:MZV131092 NJL131092:NJR131092 NTH131092:NTN131092 ODD131092:ODJ131092 OMZ131092:ONF131092 OWV131092:OXB131092 PGR131092:PGX131092 PQN131092:PQT131092 QAJ131092:QAP131092 QKF131092:QKL131092 QUB131092:QUH131092 RDX131092:RED131092 RNT131092:RNZ131092 RXP131092:RXV131092 SHL131092:SHR131092 SRH131092:SRN131092 TBD131092:TBJ131092 TKZ131092:TLF131092 TUV131092:TVB131092 UER131092:UEX131092 UON131092:UOT131092 UYJ131092:UYP131092 VIF131092:VIL131092 VSB131092:VSH131092 WBX131092:WCD131092 WLT131092:WLZ131092 WVP131092:WVV131092 H196628:N196628 JD196628:JJ196628 SZ196628:TF196628 ACV196628:ADB196628 AMR196628:AMX196628 AWN196628:AWT196628 BGJ196628:BGP196628 BQF196628:BQL196628 CAB196628:CAH196628 CJX196628:CKD196628 CTT196628:CTZ196628 DDP196628:DDV196628 DNL196628:DNR196628 DXH196628:DXN196628 EHD196628:EHJ196628 EQZ196628:ERF196628 FAV196628:FBB196628 FKR196628:FKX196628 FUN196628:FUT196628 GEJ196628:GEP196628 GOF196628:GOL196628 GYB196628:GYH196628 HHX196628:HID196628 HRT196628:HRZ196628 IBP196628:IBV196628 ILL196628:ILR196628 IVH196628:IVN196628 JFD196628:JFJ196628 JOZ196628:JPF196628 JYV196628:JZB196628 KIR196628:KIX196628 KSN196628:KST196628 LCJ196628:LCP196628 LMF196628:LML196628 LWB196628:LWH196628 MFX196628:MGD196628 MPT196628:MPZ196628 MZP196628:MZV196628 NJL196628:NJR196628 NTH196628:NTN196628 ODD196628:ODJ196628 OMZ196628:ONF196628 OWV196628:OXB196628 PGR196628:PGX196628 PQN196628:PQT196628 QAJ196628:QAP196628 QKF196628:QKL196628 QUB196628:QUH196628 RDX196628:RED196628 RNT196628:RNZ196628 RXP196628:RXV196628 SHL196628:SHR196628 SRH196628:SRN196628 TBD196628:TBJ196628 TKZ196628:TLF196628 TUV196628:TVB196628 UER196628:UEX196628 UON196628:UOT196628 UYJ196628:UYP196628 VIF196628:VIL196628 VSB196628:VSH196628 WBX196628:WCD196628 WLT196628:WLZ196628 WVP196628:WVV196628 H262164:N262164 JD262164:JJ262164 SZ262164:TF262164 ACV262164:ADB262164 AMR262164:AMX262164 AWN262164:AWT262164 BGJ262164:BGP262164 BQF262164:BQL262164 CAB262164:CAH262164 CJX262164:CKD262164 CTT262164:CTZ262164 DDP262164:DDV262164 DNL262164:DNR262164 DXH262164:DXN262164 EHD262164:EHJ262164 EQZ262164:ERF262164 FAV262164:FBB262164 FKR262164:FKX262164 FUN262164:FUT262164 GEJ262164:GEP262164 GOF262164:GOL262164 GYB262164:GYH262164 HHX262164:HID262164 HRT262164:HRZ262164 IBP262164:IBV262164 ILL262164:ILR262164 IVH262164:IVN262164 JFD262164:JFJ262164 JOZ262164:JPF262164 JYV262164:JZB262164 KIR262164:KIX262164 KSN262164:KST262164 LCJ262164:LCP262164 LMF262164:LML262164 LWB262164:LWH262164 MFX262164:MGD262164 MPT262164:MPZ262164 MZP262164:MZV262164 NJL262164:NJR262164 NTH262164:NTN262164 ODD262164:ODJ262164 OMZ262164:ONF262164 OWV262164:OXB262164 PGR262164:PGX262164 PQN262164:PQT262164 QAJ262164:QAP262164 QKF262164:QKL262164 QUB262164:QUH262164 RDX262164:RED262164 RNT262164:RNZ262164 RXP262164:RXV262164 SHL262164:SHR262164 SRH262164:SRN262164 TBD262164:TBJ262164 TKZ262164:TLF262164 TUV262164:TVB262164 UER262164:UEX262164 UON262164:UOT262164 UYJ262164:UYP262164 VIF262164:VIL262164 VSB262164:VSH262164 WBX262164:WCD262164 WLT262164:WLZ262164 WVP262164:WVV262164 H327700:N327700 JD327700:JJ327700 SZ327700:TF327700 ACV327700:ADB327700 AMR327700:AMX327700 AWN327700:AWT327700 BGJ327700:BGP327700 BQF327700:BQL327700 CAB327700:CAH327700 CJX327700:CKD327700 CTT327700:CTZ327700 DDP327700:DDV327700 DNL327700:DNR327700 DXH327700:DXN327700 EHD327700:EHJ327700 EQZ327700:ERF327700 FAV327700:FBB327700 FKR327700:FKX327700 FUN327700:FUT327700 GEJ327700:GEP327700 GOF327700:GOL327700 GYB327700:GYH327700 HHX327700:HID327700 HRT327700:HRZ327700 IBP327700:IBV327700 ILL327700:ILR327700 IVH327700:IVN327700 JFD327700:JFJ327700 JOZ327700:JPF327700 JYV327700:JZB327700 KIR327700:KIX327700 KSN327700:KST327700 LCJ327700:LCP327700 LMF327700:LML327700 LWB327700:LWH327700 MFX327700:MGD327700 MPT327700:MPZ327700 MZP327700:MZV327700 NJL327700:NJR327700 NTH327700:NTN327700 ODD327700:ODJ327700 OMZ327700:ONF327700 OWV327700:OXB327700 PGR327700:PGX327700 PQN327700:PQT327700 QAJ327700:QAP327700 QKF327700:QKL327700 QUB327700:QUH327700 RDX327700:RED327700 RNT327700:RNZ327700 RXP327700:RXV327700 SHL327700:SHR327700 SRH327700:SRN327700 TBD327700:TBJ327700 TKZ327700:TLF327700 TUV327700:TVB327700 UER327700:UEX327700 UON327700:UOT327700 UYJ327700:UYP327700 VIF327700:VIL327700 VSB327700:VSH327700 WBX327700:WCD327700 WLT327700:WLZ327700 WVP327700:WVV327700 H393236:N393236 JD393236:JJ393236 SZ393236:TF393236 ACV393236:ADB393236 AMR393236:AMX393236 AWN393236:AWT393236 BGJ393236:BGP393236 BQF393236:BQL393236 CAB393236:CAH393236 CJX393236:CKD393236 CTT393236:CTZ393236 DDP393236:DDV393236 DNL393236:DNR393236 DXH393236:DXN393236 EHD393236:EHJ393236 EQZ393236:ERF393236 FAV393236:FBB393236 FKR393236:FKX393236 FUN393236:FUT393236 GEJ393236:GEP393236 GOF393236:GOL393236 GYB393236:GYH393236 HHX393236:HID393236 HRT393236:HRZ393236 IBP393236:IBV393236 ILL393236:ILR393236 IVH393236:IVN393236 JFD393236:JFJ393236 JOZ393236:JPF393236 JYV393236:JZB393236 KIR393236:KIX393236 KSN393236:KST393236 LCJ393236:LCP393236 LMF393236:LML393236 LWB393236:LWH393236 MFX393236:MGD393236 MPT393236:MPZ393236 MZP393236:MZV393236 NJL393236:NJR393236 NTH393236:NTN393236 ODD393236:ODJ393236 OMZ393236:ONF393236 OWV393236:OXB393236 PGR393236:PGX393236 PQN393236:PQT393236 QAJ393236:QAP393236 QKF393236:QKL393236 QUB393236:QUH393236 RDX393236:RED393236 RNT393236:RNZ393236 RXP393236:RXV393236 SHL393236:SHR393236 SRH393236:SRN393236 TBD393236:TBJ393236 TKZ393236:TLF393236 TUV393236:TVB393236 UER393236:UEX393236 UON393236:UOT393236 UYJ393236:UYP393236 VIF393236:VIL393236 VSB393236:VSH393236 WBX393236:WCD393236 WLT393236:WLZ393236 WVP393236:WVV393236 H458772:N458772 JD458772:JJ458772 SZ458772:TF458772 ACV458772:ADB458772 AMR458772:AMX458772 AWN458772:AWT458772 BGJ458772:BGP458772 BQF458772:BQL458772 CAB458772:CAH458772 CJX458772:CKD458772 CTT458772:CTZ458772 DDP458772:DDV458772 DNL458772:DNR458772 DXH458772:DXN458772 EHD458772:EHJ458772 EQZ458772:ERF458772 FAV458772:FBB458772 FKR458772:FKX458772 FUN458772:FUT458772 GEJ458772:GEP458772 GOF458772:GOL458772 GYB458772:GYH458772 HHX458772:HID458772 HRT458772:HRZ458772 IBP458772:IBV458772 ILL458772:ILR458772 IVH458772:IVN458772 JFD458772:JFJ458772 JOZ458772:JPF458772 JYV458772:JZB458772 KIR458772:KIX458772 KSN458772:KST458772 LCJ458772:LCP458772 LMF458772:LML458772 LWB458772:LWH458772 MFX458772:MGD458772 MPT458772:MPZ458772 MZP458772:MZV458772 NJL458772:NJR458772 NTH458772:NTN458772 ODD458772:ODJ458772 OMZ458772:ONF458772 OWV458772:OXB458772 PGR458772:PGX458772 PQN458772:PQT458772 QAJ458772:QAP458772 QKF458772:QKL458772 QUB458772:QUH458772 RDX458772:RED458772 RNT458772:RNZ458772 RXP458772:RXV458772 SHL458772:SHR458772 SRH458772:SRN458772 TBD458772:TBJ458772 TKZ458772:TLF458772 TUV458772:TVB458772 UER458772:UEX458772 UON458772:UOT458772 UYJ458772:UYP458772 VIF458772:VIL458772 VSB458772:VSH458772 WBX458772:WCD458772 WLT458772:WLZ458772 WVP458772:WVV458772 H524308:N524308 JD524308:JJ524308 SZ524308:TF524308 ACV524308:ADB524308 AMR524308:AMX524308 AWN524308:AWT524308 BGJ524308:BGP524308 BQF524308:BQL524308 CAB524308:CAH524308 CJX524308:CKD524308 CTT524308:CTZ524308 DDP524308:DDV524308 DNL524308:DNR524308 DXH524308:DXN524308 EHD524308:EHJ524308 EQZ524308:ERF524308 FAV524308:FBB524308 FKR524308:FKX524308 FUN524308:FUT524308 GEJ524308:GEP524308 GOF524308:GOL524308 GYB524308:GYH524308 HHX524308:HID524308 HRT524308:HRZ524308 IBP524308:IBV524308 ILL524308:ILR524308 IVH524308:IVN524308 JFD524308:JFJ524308 JOZ524308:JPF524308 JYV524308:JZB524308 KIR524308:KIX524308 KSN524308:KST524308 LCJ524308:LCP524308 LMF524308:LML524308 LWB524308:LWH524308 MFX524308:MGD524308 MPT524308:MPZ524308 MZP524308:MZV524308 NJL524308:NJR524308 NTH524308:NTN524308 ODD524308:ODJ524308 OMZ524308:ONF524308 OWV524308:OXB524308 PGR524308:PGX524308 PQN524308:PQT524308 QAJ524308:QAP524308 QKF524308:QKL524308 QUB524308:QUH524308 RDX524308:RED524308 RNT524308:RNZ524308 RXP524308:RXV524308 SHL524308:SHR524308 SRH524308:SRN524308 TBD524308:TBJ524308 TKZ524308:TLF524308 TUV524308:TVB524308 UER524308:UEX524308 UON524308:UOT524308 UYJ524308:UYP524308 VIF524308:VIL524308 VSB524308:VSH524308 WBX524308:WCD524308 WLT524308:WLZ524308 WVP524308:WVV524308 H589844:N589844 JD589844:JJ589844 SZ589844:TF589844 ACV589844:ADB589844 AMR589844:AMX589844 AWN589844:AWT589844 BGJ589844:BGP589844 BQF589844:BQL589844 CAB589844:CAH589844 CJX589844:CKD589844 CTT589844:CTZ589844 DDP589844:DDV589844 DNL589844:DNR589844 DXH589844:DXN589844 EHD589844:EHJ589844 EQZ589844:ERF589844 FAV589844:FBB589844 FKR589844:FKX589844 FUN589844:FUT589844 GEJ589844:GEP589844 GOF589844:GOL589844 GYB589844:GYH589844 HHX589844:HID589844 HRT589844:HRZ589844 IBP589844:IBV589844 ILL589844:ILR589844 IVH589844:IVN589844 JFD589844:JFJ589844 JOZ589844:JPF589844 JYV589844:JZB589844 KIR589844:KIX589844 KSN589844:KST589844 LCJ589844:LCP589844 LMF589844:LML589844 LWB589844:LWH589844 MFX589844:MGD589844 MPT589844:MPZ589844 MZP589844:MZV589844 NJL589844:NJR589844 NTH589844:NTN589844 ODD589844:ODJ589844 OMZ589844:ONF589844 OWV589844:OXB589844 PGR589844:PGX589844 PQN589844:PQT589844 QAJ589844:QAP589844 QKF589844:QKL589844 QUB589844:QUH589844 RDX589844:RED589844 RNT589844:RNZ589844 RXP589844:RXV589844 SHL589844:SHR589844 SRH589844:SRN589844 TBD589844:TBJ589844 TKZ589844:TLF589844 TUV589844:TVB589844 UER589844:UEX589844 UON589844:UOT589844 UYJ589844:UYP589844 VIF589844:VIL589844 VSB589844:VSH589844 WBX589844:WCD589844 WLT589844:WLZ589844 WVP589844:WVV589844 H655380:N655380 JD655380:JJ655380 SZ655380:TF655380 ACV655380:ADB655380 AMR655380:AMX655380 AWN655380:AWT655380 BGJ655380:BGP655380 BQF655380:BQL655380 CAB655380:CAH655380 CJX655380:CKD655380 CTT655380:CTZ655380 DDP655380:DDV655380 DNL655380:DNR655380 DXH655380:DXN655380 EHD655380:EHJ655380 EQZ655380:ERF655380 FAV655380:FBB655380 FKR655380:FKX655380 FUN655380:FUT655380 GEJ655380:GEP655380 GOF655380:GOL655380 GYB655380:GYH655380 HHX655380:HID655380 HRT655380:HRZ655380 IBP655380:IBV655380 ILL655380:ILR655380 IVH655380:IVN655380 JFD655380:JFJ655380 JOZ655380:JPF655380 JYV655380:JZB655380 KIR655380:KIX655380 KSN655380:KST655380 LCJ655380:LCP655380 LMF655380:LML655380 LWB655380:LWH655380 MFX655380:MGD655380 MPT655380:MPZ655380 MZP655380:MZV655380 NJL655380:NJR655380 NTH655380:NTN655380 ODD655380:ODJ655380 OMZ655380:ONF655380 OWV655380:OXB655380 PGR655380:PGX655380 PQN655380:PQT655380 QAJ655380:QAP655380 QKF655380:QKL655380 QUB655380:QUH655380 RDX655380:RED655380 RNT655380:RNZ655380 RXP655380:RXV655380 SHL655380:SHR655380 SRH655380:SRN655380 TBD655380:TBJ655380 TKZ655380:TLF655380 TUV655380:TVB655380 UER655380:UEX655380 UON655380:UOT655380 UYJ655380:UYP655380 VIF655380:VIL655380 VSB655380:VSH655380 WBX655380:WCD655380 WLT655380:WLZ655380 WVP655380:WVV655380 H720916:N720916 JD720916:JJ720916 SZ720916:TF720916 ACV720916:ADB720916 AMR720916:AMX720916 AWN720916:AWT720916 BGJ720916:BGP720916 BQF720916:BQL720916 CAB720916:CAH720916 CJX720916:CKD720916 CTT720916:CTZ720916 DDP720916:DDV720916 DNL720916:DNR720916 DXH720916:DXN720916 EHD720916:EHJ720916 EQZ720916:ERF720916 FAV720916:FBB720916 FKR720916:FKX720916 FUN720916:FUT720916 GEJ720916:GEP720916 GOF720916:GOL720916 GYB720916:GYH720916 HHX720916:HID720916 HRT720916:HRZ720916 IBP720916:IBV720916 ILL720916:ILR720916 IVH720916:IVN720916 JFD720916:JFJ720916 JOZ720916:JPF720916 JYV720916:JZB720916 KIR720916:KIX720916 KSN720916:KST720916 LCJ720916:LCP720916 LMF720916:LML720916 LWB720916:LWH720916 MFX720916:MGD720916 MPT720916:MPZ720916 MZP720916:MZV720916 NJL720916:NJR720916 NTH720916:NTN720916 ODD720916:ODJ720916 OMZ720916:ONF720916 OWV720916:OXB720916 PGR720916:PGX720916 PQN720916:PQT720916 QAJ720916:QAP720916 QKF720916:QKL720916 QUB720916:QUH720916 RDX720916:RED720916 RNT720916:RNZ720916 RXP720916:RXV720916 SHL720916:SHR720916 SRH720916:SRN720916 TBD720916:TBJ720916 TKZ720916:TLF720916 TUV720916:TVB720916 UER720916:UEX720916 UON720916:UOT720916 UYJ720916:UYP720916 VIF720916:VIL720916 VSB720916:VSH720916 WBX720916:WCD720916 WLT720916:WLZ720916 WVP720916:WVV720916 H786452:N786452 JD786452:JJ786452 SZ786452:TF786452 ACV786452:ADB786452 AMR786452:AMX786452 AWN786452:AWT786452 BGJ786452:BGP786452 BQF786452:BQL786452 CAB786452:CAH786452 CJX786452:CKD786452 CTT786452:CTZ786452 DDP786452:DDV786452 DNL786452:DNR786452 DXH786452:DXN786452 EHD786452:EHJ786452 EQZ786452:ERF786452 FAV786452:FBB786452 FKR786452:FKX786452 FUN786452:FUT786452 GEJ786452:GEP786452 GOF786452:GOL786452 GYB786452:GYH786452 HHX786452:HID786452 HRT786452:HRZ786452 IBP786452:IBV786452 ILL786452:ILR786452 IVH786452:IVN786452 JFD786452:JFJ786452 JOZ786452:JPF786452 JYV786452:JZB786452 KIR786452:KIX786452 KSN786452:KST786452 LCJ786452:LCP786452 LMF786452:LML786452 LWB786452:LWH786452 MFX786452:MGD786452 MPT786452:MPZ786452 MZP786452:MZV786452 NJL786452:NJR786452 NTH786452:NTN786452 ODD786452:ODJ786452 OMZ786452:ONF786452 OWV786452:OXB786452 PGR786452:PGX786452 PQN786452:PQT786452 QAJ786452:QAP786452 QKF786452:QKL786452 QUB786452:QUH786452 RDX786452:RED786452 RNT786452:RNZ786452 RXP786452:RXV786452 SHL786452:SHR786452 SRH786452:SRN786452 TBD786452:TBJ786452 TKZ786452:TLF786452 TUV786452:TVB786452 UER786452:UEX786452 UON786452:UOT786452 UYJ786452:UYP786452 VIF786452:VIL786452 VSB786452:VSH786452 WBX786452:WCD786452 WLT786452:WLZ786452 WVP786452:WVV786452 H851988:N851988 JD851988:JJ851988 SZ851988:TF851988 ACV851988:ADB851988 AMR851988:AMX851988 AWN851988:AWT851988 BGJ851988:BGP851988 BQF851988:BQL851988 CAB851988:CAH851988 CJX851988:CKD851988 CTT851988:CTZ851988 DDP851988:DDV851988 DNL851988:DNR851988 DXH851988:DXN851988 EHD851988:EHJ851988 EQZ851988:ERF851988 FAV851988:FBB851988 FKR851988:FKX851988 FUN851988:FUT851988 GEJ851988:GEP851988 GOF851988:GOL851988 GYB851988:GYH851988 HHX851988:HID851988 HRT851988:HRZ851988 IBP851988:IBV851988 ILL851988:ILR851988 IVH851988:IVN851988 JFD851988:JFJ851988 JOZ851988:JPF851988 JYV851988:JZB851988 KIR851988:KIX851988 KSN851988:KST851988 LCJ851988:LCP851988 LMF851988:LML851988 LWB851988:LWH851988 MFX851988:MGD851988 MPT851988:MPZ851988 MZP851988:MZV851988 NJL851988:NJR851988 NTH851988:NTN851988 ODD851988:ODJ851988 OMZ851988:ONF851988 OWV851988:OXB851988 PGR851988:PGX851988 PQN851988:PQT851988 QAJ851988:QAP851988 QKF851988:QKL851988 QUB851988:QUH851988 RDX851988:RED851988 RNT851988:RNZ851988 RXP851988:RXV851988 SHL851988:SHR851988 SRH851988:SRN851988 TBD851988:TBJ851988 TKZ851988:TLF851988 TUV851988:TVB851988 UER851988:UEX851988 UON851988:UOT851988 UYJ851988:UYP851988 VIF851988:VIL851988 VSB851988:VSH851988 WBX851988:WCD851988 WLT851988:WLZ851988 WVP851988:WVV851988 H917524:N917524 JD917524:JJ917524 SZ917524:TF917524 ACV917524:ADB917524 AMR917524:AMX917524 AWN917524:AWT917524 BGJ917524:BGP917524 BQF917524:BQL917524 CAB917524:CAH917524 CJX917524:CKD917524 CTT917524:CTZ917524 DDP917524:DDV917524 DNL917524:DNR917524 DXH917524:DXN917524 EHD917524:EHJ917524 EQZ917524:ERF917524 FAV917524:FBB917524 FKR917524:FKX917524 FUN917524:FUT917524 GEJ917524:GEP917524 GOF917524:GOL917524 GYB917524:GYH917524 HHX917524:HID917524 HRT917524:HRZ917524 IBP917524:IBV917524 ILL917524:ILR917524 IVH917524:IVN917524 JFD917524:JFJ917524 JOZ917524:JPF917524 JYV917524:JZB917524 KIR917524:KIX917524 KSN917524:KST917524 LCJ917524:LCP917524 LMF917524:LML917524 LWB917524:LWH917524 MFX917524:MGD917524 MPT917524:MPZ917524 MZP917524:MZV917524 NJL917524:NJR917524 NTH917524:NTN917524 ODD917524:ODJ917524 OMZ917524:ONF917524 OWV917524:OXB917524 PGR917524:PGX917524 PQN917524:PQT917524 QAJ917524:QAP917524 QKF917524:QKL917524 QUB917524:QUH917524 RDX917524:RED917524 RNT917524:RNZ917524 RXP917524:RXV917524 SHL917524:SHR917524 SRH917524:SRN917524 TBD917524:TBJ917524 TKZ917524:TLF917524 TUV917524:TVB917524 UER917524:UEX917524 UON917524:UOT917524 UYJ917524:UYP917524 VIF917524:VIL917524 VSB917524:VSH917524 WBX917524:WCD917524 WLT917524:WLZ917524 WVP917524:WVV917524 H983060:N983060 JD983060:JJ983060 SZ983060:TF983060 ACV983060:ADB983060 AMR983060:AMX983060 AWN983060:AWT983060 BGJ983060:BGP983060 BQF983060:BQL983060 CAB983060:CAH983060 CJX983060:CKD983060 CTT983060:CTZ983060 DDP983060:DDV983060 DNL983060:DNR983060 DXH983060:DXN983060 EHD983060:EHJ983060 EQZ983060:ERF983060 FAV983060:FBB983060 FKR983060:FKX983060 FUN983060:FUT983060 GEJ983060:GEP983060 GOF983060:GOL983060 GYB983060:GYH983060 HHX983060:HID983060 HRT983060:HRZ983060 IBP983060:IBV983060 ILL983060:ILR983060 IVH983060:IVN983060 JFD983060:JFJ983060 JOZ983060:JPF983060 JYV983060:JZB983060 KIR983060:KIX983060 KSN983060:KST983060 LCJ983060:LCP983060 LMF983060:LML983060 LWB983060:LWH983060 MFX983060:MGD983060 MPT983060:MPZ983060 MZP983060:MZV983060 NJL983060:NJR983060 NTH983060:NTN983060 ODD983060:ODJ983060 OMZ983060:ONF983060 OWV983060:OXB983060 PGR983060:PGX983060 PQN983060:PQT983060 QAJ983060:QAP983060 QKF983060:QKL983060 QUB983060:QUH983060 RDX983060:RED983060 RNT983060:RNZ983060 RXP983060:RXV983060 SHL983060:SHR983060 SRH983060:SRN983060 TBD983060:TBJ983060 TKZ983060:TLF983060 TUV983060:TVB983060 UER983060:UEX983060 UON983060:UOT983060 UYJ983060:UYP983060 VIF983060:VIL983060 VSB983060:VSH983060 WBX983060:WCD983060 WLT983060:WLZ983060 WVP983060:WVV983060" xr:uid="{00000000-0002-0000-0300-000002000000}">
      <formula1>$R$238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7"/>
  <sheetViews>
    <sheetView workbookViewId="0"/>
  </sheetViews>
  <sheetFormatPr baseColWidth="10" defaultColWidth="11.44140625" defaultRowHeight="14.4" x14ac:dyDescent="0.3"/>
  <cols>
    <col min="1" max="1" width="5" customWidth="1"/>
  </cols>
  <sheetData>
    <row r="1" spans="1:14" ht="15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79.5" customHeight="1" x14ac:dyDescent="0.3">
      <c r="A2" s="23"/>
      <c r="B2" s="200"/>
      <c r="C2" s="201"/>
      <c r="D2" s="202" t="s">
        <v>86</v>
      </c>
      <c r="E2" s="203"/>
      <c r="F2" s="203"/>
      <c r="G2" s="203"/>
      <c r="H2" s="203"/>
      <c r="I2" s="203"/>
      <c r="J2" s="204" t="s">
        <v>87</v>
      </c>
      <c r="K2" s="205"/>
      <c r="L2" s="206"/>
      <c r="M2" s="201"/>
      <c r="N2" s="207"/>
    </row>
    <row r="3" spans="1:14" ht="15.6" x14ac:dyDescent="0.3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28.5" customHeight="1" x14ac:dyDescent="0.3">
      <c r="A4" s="27"/>
      <c r="B4" s="28" t="s">
        <v>88</v>
      </c>
      <c r="C4" s="208" t="s">
        <v>124</v>
      </c>
      <c r="D4" s="208"/>
      <c r="E4" s="208"/>
      <c r="F4" s="208"/>
      <c r="G4" s="185" t="s">
        <v>90</v>
      </c>
      <c r="H4" s="185"/>
      <c r="I4" s="185"/>
      <c r="J4" s="170" t="s">
        <v>91</v>
      </c>
      <c r="K4" s="170"/>
      <c r="L4" s="170"/>
      <c r="M4" s="170"/>
      <c r="N4" s="170"/>
    </row>
    <row r="5" spans="1:14" x14ac:dyDescent="0.3">
      <c r="A5" s="27"/>
      <c r="B5" s="29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x14ac:dyDescent="0.3">
      <c r="A6" s="27"/>
      <c r="B6" s="184" t="s">
        <v>92</v>
      </c>
      <c r="C6" s="185"/>
      <c r="D6" s="185"/>
      <c r="E6" s="185"/>
      <c r="F6" s="185"/>
      <c r="G6" s="185"/>
      <c r="H6" s="185" t="s">
        <v>93</v>
      </c>
      <c r="I6" s="185"/>
      <c r="J6" s="185"/>
      <c r="K6" s="185"/>
      <c r="L6" s="186" t="s">
        <v>94</v>
      </c>
      <c r="M6" s="187"/>
      <c r="N6" s="188"/>
    </row>
    <row r="7" spans="1:14" ht="64.5" customHeight="1" x14ac:dyDescent="0.3">
      <c r="A7" s="27"/>
      <c r="B7" s="210" t="s">
        <v>125</v>
      </c>
      <c r="C7" s="209"/>
      <c r="D7" s="209"/>
      <c r="E7" s="209"/>
      <c r="F7" s="209"/>
      <c r="G7" s="209"/>
      <c r="H7" s="170" t="s">
        <v>126</v>
      </c>
      <c r="I7" s="170"/>
      <c r="J7" s="170"/>
      <c r="K7" s="170"/>
      <c r="L7" s="191" t="s">
        <v>97</v>
      </c>
      <c r="M7" s="192"/>
      <c r="N7" s="193"/>
    </row>
    <row r="8" spans="1:14" x14ac:dyDescent="0.3">
      <c r="A8" s="27"/>
      <c r="B8" s="194" t="s">
        <v>98</v>
      </c>
      <c r="C8" s="195"/>
      <c r="D8" s="195"/>
      <c r="E8" s="195"/>
      <c r="F8" s="195"/>
      <c r="G8" s="195"/>
      <c r="H8" s="195"/>
      <c r="I8" s="195"/>
      <c r="J8" s="195"/>
      <c r="K8" s="195"/>
      <c r="L8" s="196" t="s">
        <v>99</v>
      </c>
      <c r="M8" s="197"/>
      <c r="N8" s="198"/>
    </row>
    <row r="9" spans="1:14" ht="39.75" customHeight="1" x14ac:dyDescent="0.3">
      <c r="A9" s="27"/>
      <c r="B9" s="214" t="str">
        <f>+'[1]FORMULACIÓN POGD - I'!B6</f>
        <v>Realizar la orientación técnica para la participación en la formulación e implementación, y desarrollar el monitoreo, análisis y evaluación de políticas, planes y proyectos de Salud Pública, según la normatividad vigente.rmatividad vigente.</v>
      </c>
      <c r="C9" s="215"/>
      <c r="D9" s="215"/>
      <c r="E9" s="215"/>
      <c r="F9" s="215"/>
      <c r="G9" s="215"/>
      <c r="H9" s="215"/>
      <c r="I9" s="215"/>
      <c r="J9" s="215"/>
      <c r="K9" s="215"/>
      <c r="L9" s="199">
        <v>0.2</v>
      </c>
      <c r="M9" s="170"/>
      <c r="N9" s="171"/>
    </row>
    <row r="10" spans="1:14" x14ac:dyDescent="0.3">
      <c r="A10" s="27"/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/>
      <c r="N10" s="37"/>
    </row>
    <row r="11" spans="1:14" x14ac:dyDescent="0.3">
      <c r="A11" s="27"/>
      <c r="B11" s="172" t="s">
        <v>100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6"/>
    </row>
    <row r="12" spans="1:14" ht="70.5" customHeight="1" x14ac:dyDescent="0.3">
      <c r="A12" s="27"/>
      <c r="B12" s="213" t="s">
        <v>127</v>
      </c>
      <c r="C12" s="213"/>
      <c r="D12" s="213"/>
      <c r="E12" s="213"/>
      <c r="F12" s="213"/>
      <c r="G12" s="213"/>
      <c r="H12" s="213" t="s">
        <v>128</v>
      </c>
      <c r="I12" s="213"/>
      <c r="J12" s="213"/>
      <c r="K12" s="213"/>
      <c r="L12" s="213"/>
      <c r="M12" s="213"/>
      <c r="N12" s="213"/>
    </row>
    <row r="13" spans="1:14" x14ac:dyDescent="0.3">
      <c r="A13" s="27"/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x14ac:dyDescent="0.3">
      <c r="A14" s="27"/>
      <c r="B14" s="172" t="s">
        <v>103</v>
      </c>
      <c r="C14" s="173"/>
      <c r="D14" s="173"/>
      <c r="E14" s="173"/>
      <c r="F14" s="173"/>
      <c r="G14" s="173"/>
      <c r="H14" s="173" t="s">
        <v>104</v>
      </c>
      <c r="I14" s="173"/>
      <c r="J14" s="173"/>
      <c r="K14" s="173"/>
      <c r="L14" s="173"/>
      <c r="M14" s="173"/>
      <c r="N14" s="176"/>
    </row>
    <row r="15" spans="1:14" ht="29.25" customHeight="1" x14ac:dyDescent="0.3">
      <c r="A15" s="27"/>
      <c r="B15" s="180" t="s">
        <v>105</v>
      </c>
      <c r="C15" s="170"/>
      <c r="D15" s="170"/>
      <c r="E15" s="170"/>
      <c r="F15" s="170"/>
      <c r="G15" s="170"/>
      <c r="H15" s="170" t="s">
        <v>129</v>
      </c>
      <c r="I15" s="170"/>
      <c r="J15" s="170"/>
      <c r="K15" s="170"/>
      <c r="L15" s="170"/>
      <c r="M15" s="170"/>
      <c r="N15" s="171"/>
    </row>
    <row r="16" spans="1:14" x14ac:dyDescent="0.3">
      <c r="A16" s="27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3">
      <c r="A17" s="27"/>
      <c r="B17" s="172" t="s">
        <v>107</v>
      </c>
      <c r="C17" s="173"/>
      <c r="D17" s="173"/>
      <c r="E17" s="173"/>
      <c r="F17" s="173"/>
      <c r="G17" s="174"/>
      <c r="H17" s="175" t="s">
        <v>108</v>
      </c>
      <c r="I17" s="173"/>
      <c r="J17" s="173"/>
      <c r="K17" s="173"/>
      <c r="L17" s="173"/>
      <c r="M17" s="173"/>
      <c r="N17" s="176"/>
    </row>
    <row r="18" spans="1:14" x14ac:dyDescent="0.3">
      <c r="A18" s="27"/>
      <c r="B18" s="167"/>
      <c r="C18" s="168"/>
      <c r="D18" s="168"/>
      <c r="E18" s="168"/>
      <c r="F18" s="168"/>
      <c r="G18" s="169"/>
      <c r="H18" s="170" t="s">
        <v>109</v>
      </c>
      <c r="I18" s="170"/>
      <c r="J18" s="170"/>
      <c r="K18" s="170"/>
      <c r="L18" s="170"/>
      <c r="M18" s="170"/>
      <c r="N18" s="171"/>
    </row>
    <row r="19" spans="1:14" x14ac:dyDescent="0.3">
      <c r="A19" s="27"/>
      <c r="B19" s="172" t="s">
        <v>110</v>
      </c>
      <c r="C19" s="173"/>
      <c r="D19" s="173"/>
      <c r="E19" s="173"/>
      <c r="F19" s="173"/>
      <c r="G19" s="174"/>
      <c r="H19" s="175" t="s">
        <v>111</v>
      </c>
      <c r="I19" s="173"/>
      <c r="J19" s="173"/>
      <c r="K19" s="173"/>
      <c r="L19" s="173"/>
      <c r="M19" s="173"/>
      <c r="N19" s="176"/>
    </row>
    <row r="20" spans="1:14" x14ac:dyDescent="0.3">
      <c r="A20" s="27"/>
      <c r="B20" s="177" t="s">
        <v>112</v>
      </c>
      <c r="C20" s="168"/>
      <c r="D20" s="168"/>
      <c r="E20" s="168"/>
      <c r="F20" s="168"/>
      <c r="G20" s="169"/>
      <c r="H20" s="178" t="s">
        <v>113</v>
      </c>
      <c r="I20" s="168"/>
      <c r="J20" s="168"/>
      <c r="K20" s="168"/>
      <c r="L20" s="168"/>
      <c r="M20" s="168"/>
      <c r="N20" s="179"/>
    </row>
    <row r="21" spans="1:14" x14ac:dyDescent="0.3">
      <c r="A21" s="27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x14ac:dyDescent="0.3">
      <c r="B22" s="128" t="s">
        <v>53</v>
      </c>
      <c r="C22" s="128"/>
      <c r="D22" s="128" t="s">
        <v>54</v>
      </c>
      <c r="E22" s="128"/>
      <c r="F22" s="128"/>
      <c r="G22" s="128" t="s">
        <v>55</v>
      </c>
      <c r="H22" s="128"/>
      <c r="I22" s="128"/>
      <c r="J22" s="128"/>
      <c r="K22" s="128"/>
      <c r="L22" s="128"/>
      <c r="M22" s="128"/>
      <c r="N22" s="128"/>
    </row>
    <row r="23" spans="1:14" ht="30" customHeight="1" x14ac:dyDescent="0.3">
      <c r="B23" s="113">
        <v>5</v>
      </c>
      <c r="C23" s="113"/>
      <c r="D23" s="132" t="s">
        <v>56</v>
      </c>
      <c r="E23" s="113"/>
      <c r="F23" s="113"/>
      <c r="G23" s="133"/>
      <c r="H23" s="133"/>
      <c r="I23" s="133"/>
      <c r="J23" s="133"/>
      <c r="K23" s="133"/>
      <c r="L23" s="133"/>
      <c r="M23" s="133"/>
      <c r="N23" s="133"/>
    </row>
    <row r="24" spans="1:14" ht="15" customHeight="1" x14ac:dyDescent="0.3">
      <c r="B24" s="44" t="s">
        <v>58</v>
      </c>
      <c r="C24" s="110" t="s">
        <v>114</v>
      </c>
      <c r="D24" s="110"/>
      <c r="E24" s="110"/>
      <c r="F24" s="110"/>
      <c r="G24" s="110" t="s">
        <v>115</v>
      </c>
      <c r="H24" s="110"/>
      <c r="I24" s="110"/>
      <c r="J24" s="110"/>
      <c r="K24" s="110" t="s">
        <v>115</v>
      </c>
      <c r="L24" s="110"/>
      <c r="M24" s="110"/>
      <c r="N24" s="110"/>
    </row>
    <row r="25" spans="1:14" ht="50.25" customHeight="1" x14ac:dyDescent="0.3">
      <c r="B25" s="44" t="s">
        <v>62</v>
      </c>
      <c r="C25" s="110" t="s">
        <v>116</v>
      </c>
      <c r="D25" s="110"/>
      <c r="E25" s="110"/>
      <c r="F25" s="110"/>
      <c r="G25" s="110" t="s">
        <v>117</v>
      </c>
      <c r="H25" s="110"/>
      <c r="I25" s="110"/>
      <c r="J25" s="110"/>
      <c r="K25" s="110" t="s">
        <v>117</v>
      </c>
      <c r="L25" s="110"/>
      <c r="M25" s="110"/>
      <c r="N25" s="110"/>
    </row>
    <row r="26" spans="1:14" x14ac:dyDescent="0.3">
      <c r="B26" s="44" t="s">
        <v>65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x14ac:dyDescent="0.3">
      <c r="B27" s="128" t="s">
        <v>66</v>
      </c>
      <c r="C27" s="128"/>
      <c r="D27" s="128"/>
      <c r="E27" s="128"/>
      <c r="F27" s="128"/>
      <c r="G27" s="128" t="s">
        <v>67</v>
      </c>
      <c r="H27" s="128"/>
      <c r="I27" s="128"/>
      <c r="J27" s="128"/>
      <c r="K27" s="128" t="s">
        <v>118</v>
      </c>
      <c r="L27" s="128"/>
      <c r="M27" s="128"/>
      <c r="N27" s="128"/>
    </row>
  </sheetData>
  <mergeCells count="50">
    <mergeCell ref="B2:C2"/>
    <mergeCell ref="D2:I2"/>
    <mergeCell ref="J2:L2"/>
    <mergeCell ref="M2:N2"/>
    <mergeCell ref="C4:F4"/>
    <mergeCell ref="G4:I4"/>
    <mergeCell ref="J4:N4"/>
    <mergeCell ref="B12:G12"/>
    <mergeCell ref="H12:N12"/>
    <mergeCell ref="B6:G6"/>
    <mergeCell ref="H6:K6"/>
    <mergeCell ref="L6:N6"/>
    <mergeCell ref="B7:G7"/>
    <mergeCell ref="H7:K7"/>
    <mergeCell ref="L7:N7"/>
    <mergeCell ref="B8:K8"/>
    <mergeCell ref="L8:N8"/>
    <mergeCell ref="B9:K9"/>
    <mergeCell ref="L9:N9"/>
    <mergeCell ref="B11:N11"/>
    <mergeCell ref="B14:G14"/>
    <mergeCell ref="H14:N14"/>
    <mergeCell ref="B15:G15"/>
    <mergeCell ref="H15:N15"/>
    <mergeCell ref="B17:G17"/>
    <mergeCell ref="H17:N17"/>
    <mergeCell ref="B18:G18"/>
    <mergeCell ref="H18:N18"/>
    <mergeCell ref="B19:G19"/>
    <mergeCell ref="H19:N19"/>
    <mergeCell ref="B20:G20"/>
    <mergeCell ref="H20:N20"/>
    <mergeCell ref="B22:C22"/>
    <mergeCell ref="D22:F22"/>
    <mergeCell ref="G22:N22"/>
    <mergeCell ref="B23:C23"/>
    <mergeCell ref="D23:F23"/>
    <mergeCell ref="G23:N23"/>
    <mergeCell ref="C24:F24"/>
    <mergeCell ref="G24:J24"/>
    <mergeCell ref="K24:N24"/>
    <mergeCell ref="C25:F25"/>
    <mergeCell ref="G25:J25"/>
    <mergeCell ref="K25:N25"/>
    <mergeCell ref="C26:F26"/>
    <mergeCell ref="G26:J26"/>
    <mergeCell ref="K26:N26"/>
    <mergeCell ref="B27:F27"/>
    <mergeCell ref="G27:J27"/>
    <mergeCell ref="K27:N27"/>
  </mergeCells>
  <dataValidations count="3">
    <dataValidation type="list" allowBlank="1" showInputMessage="1" showErrorMessage="1" sqref="L7:N7 JH7:JJ7 TD7:TF7 ACZ7:ADB7 AMV7:AMX7 AWR7:AWT7 BGN7:BGP7 BQJ7:BQL7 CAF7:CAH7 CKB7:CKD7 CTX7:CTZ7 DDT7:DDV7 DNP7:DNR7 DXL7:DXN7 EHH7:EHJ7 ERD7:ERF7 FAZ7:FBB7 FKV7:FKX7 FUR7:FUT7 GEN7:GEP7 GOJ7:GOL7 GYF7:GYH7 HIB7:HID7 HRX7:HRZ7 IBT7:IBV7 ILP7:ILR7 IVL7:IVN7 JFH7:JFJ7 JPD7:JPF7 JYZ7:JZB7 KIV7:KIX7 KSR7:KST7 LCN7:LCP7 LMJ7:LML7 LWF7:LWH7 MGB7:MGD7 MPX7:MPZ7 MZT7:MZV7 NJP7:NJR7 NTL7:NTN7 ODH7:ODJ7 OND7:ONF7 OWZ7:OXB7 PGV7:PGX7 PQR7:PQT7 QAN7:QAP7 QKJ7:QKL7 QUF7:QUH7 REB7:RED7 RNX7:RNZ7 RXT7:RXV7 SHP7:SHR7 SRL7:SRN7 TBH7:TBJ7 TLD7:TLF7 TUZ7:TVB7 UEV7:UEX7 UOR7:UOT7 UYN7:UYP7 VIJ7:VIL7 VSF7:VSH7 WCB7:WCD7 WLX7:WLZ7 WVT7:WVV7 L65543:N65543 JH65543:JJ65543 TD65543:TF65543 ACZ65543:ADB65543 AMV65543:AMX65543 AWR65543:AWT65543 BGN65543:BGP65543 BQJ65543:BQL65543 CAF65543:CAH65543 CKB65543:CKD65543 CTX65543:CTZ65543 DDT65543:DDV65543 DNP65543:DNR65543 DXL65543:DXN65543 EHH65543:EHJ65543 ERD65543:ERF65543 FAZ65543:FBB65543 FKV65543:FKX65543 FUR65543:FUT65543 GEN65543:GEP65543 GOJ65543:GOL65543 GYF65543:GYH65543 HIB65543:HID65543 HRX65543:HRZ65543 IBT65543:IBV65543 ILP65543:ILR65543 IVL65543:IVN65543 JFH65543:JFJ65543 JPD65543:JPF65543 JYZ65543:JZB65543 KIV65543:KIX65543 KSR65543:KST65543 LCN65543:LCP65543 LMJ65543:LML65543 LWF65543:LWH65543 MGB65543:MGD65543 MPX65543:MPZ65543 MZT65543:MZV65543 NJP65543:NJR65543 NTL65543:NTN65543 ODH65543:ODJ65543 OND65543:ONF65543 OWZ65543:OXB65543 PGV65543:PGX65543 PQR65543:PQT65543 QAN65543:QAP65543 QKJ65543:QKL65543 QUF65543:QUH65543 REB65543:RED65543 RNX65543:RNZ65543 RXT65543:RXV65543 SHP65543:SHR65543 SRL65543:SRN65543 TBH65543:TBJ65543 TLD65543:TLF65543 TUZ65543:TVB65543 UEV65543:UEX65543 UOR65543:UOT65543 UYN65543:UYP65543 VIJ65543:VIL65543 VSF65543:VSH65543 WCB65543:WCD65543 WLX65543:WLZ65543 WVT65543:WVV65543 L131079:N131079 JH131079:JJ131079 TD131079:TF131079 ACZ131079:ADB131079 AMV131079:AMX131079 AWR131079:AWT131079 BGN131079:BGP131079 BQJ131079:BQL131079 CAF131079:CAH131079 CKB131079:CKD131079 CTX131079:CTZ131079 DDT131079:DDV131079 DNP131079:DNR131079 DXL131079:DXN131079 EHH131079:EHJ131079 ERD131079:ERF131079 FAZ131079:FBB131079 FKV131079:FKX131079 FUR131079:FUT131079 GEN131079:GEP131079 GOJ131079:GOL131079 GYF131079:GYH131079 HIB131079:HID131079 HRX131079:HRZ131079 IBT131079:IBV131079 ILP131079:ILR131079 IVL131079:IVN131079 JFH131079:JFJ131079 JPD131079:JPF131079 JYZ131079:JZB131079 KIV131079:KIX131079 KSR131079:KST131079 LCN131079:LCP131079 LMJ131079:LML131079 LWF131079:LWH131079 MGB131079:MGD131079 MPX131079:MPZ131079 MZT131079:MZV131079 NJP131079:NJR131079 NTL131079:NTN131079 ODH131079:ODJ131079 OND131079:ONF131079 OWZ131079:OXB131079 PGV131079:PGX131079 PQR131079:PQT131079 QAN131079:QAP131079 QKJ131079:QKL131079 QUF131079:QUH131079 REB131079:RED131079 RNX131079:RNZ131079 RXT131079:RXV131079 SHP131079:SHR131079 SRL131079:SRN131079 TBH131079:TBJ131079 TLD131079:TLF131079 TUZ131079:TVB131079 UEV131079:UEX131079 UOR131079:UOT131079 UYN131079:UYP131079 VIJ131079:VIL131079 VSF131079:VSH131079 WCB131079:WCD131079 WLX131079:WLZ131079 WVT131079:WVV131079 L196615:N196615 JH196615:JJ196615 TD196615:TF196615 ACZ196615:ADB196615 AMV196615:AMX196615 AWR196615:AWT196615 BGN196615:BGP196615 BQJ196615:BQL196615 CAF196615:CAH196615 CKB196615:CKD196615 CTX196615:CTZ196615 DDT196615:DDV196615 DNP196615:DNR196615 DXL196615:DXN196615 EHH196615:EHJ196615 ERD196615:ERF196615 FAZ196615:FBB196615 FKV196615:FKX196615 FUR196615:FUT196615 GEN196615:GEP196615 GOJ196615:GOL196615 GYF196615:GYH196615 HIB196615:HID196615 HRX196615:HRZ196615 IBT196615:IBV196615 ILP196615:ILR196615 IVL196615:IVN196615 JFH196615:JFJ196615 JPD196615:JPF196615 JYZ196615:JZB196615 KIV196615:KIX196615 KSR196615:KST196615 LCN196615:LCP196615 LMJ196615:LML196615 LWF196615:LWH196615 MGB196615:MGD196615 MPX196615:MPZ196615 MZT196615:MZV196615 NJP196615:NJR196615 NTL196615:NTN196615 ODH196615:ODJ196615 OND196615:ONF196615 OWZ196615:OXB196615 PGV196615:PGX196615 PQR196615:PQT196615 QAN196615:QAP196615 QKJ196615:QKL196615 QUF196615:QUH196615 REB196615:RED196615 RNX196615:RNZ196615 RXT196615:RXV196615 SHP196615:SHR196615 SRL196615:SRN196615 TBH196615:TBJ196615 TLD196615:TLF196615 TUZ196615:TVB196615 UEV196615:UEX196615 UOR196615:UOT196615 UYN196615:UYP196615 VIJ196615:VIL196615 VSF196615:VSH196615 WCB196615:WCD196615 WLX196615:WLZ196615 WVT196615:WVV196615 L262151:N262151 JH262151:JJ262151 TD262151:TF262151 ACZ262151:ADB262151 AMV262151:AMX262151 AWR262151:AWT262151 BGN262151:BGP262151 BQJ262151:BQL262151 CAF262151:CAH262151 CKB262151:CKD262151 CTX262151:CTZ262151 DDT262151:DDV262151 DNP262151:DNR262151 DXL262151:DXN262151 EHH262151:EHJ262151 ERD262151:ERF262151 FAZ262151:FBB262151 FKV262151:FKX262151 FUR262151:FUT262151 GEN262151:GEP262151 GOJ262151:GOL262151 GYF262151:GYH262151 HIB262151:HID262151 HRX262151:HRZ262151 IBT262151:IBV262151 ILP262151:ILR262151 IVL262151:IVN262151 JFH262151:JFJ262151 JPD262151:JPF262151 JYZ262151:JZB262151 KIV262151:KIX262151 KSR262151:KST262151 LCN262151:LCP262151 LMJ262151:LML262151 LWF262151:LWH262151 MGB262151:MGD262151 MPX262151:MPZ262151 MZT262151:MZV262151 NJP262151:NJR262151 NTL262151:NTN262151 ODH262151:ODJ262151 OND262151:ONF262151 OWZ262151:OXB262151 PGV262151:PGX262151 PQR262151:PQT262151 QAN262151:QAP262151 QKJ262151:QKL262151 QUF262151:QUH262151 REB262151:RED262151 RNX262151:RNZ262151 RXT262151:RXV262151 SHP262151:SHR262151 SRL262151:SRN262151 TBH262151:TBJ262151 TLD262151:TLF262151 TUZ262151:TVB262151 UEV262151:UEX262151 UOR262151:UOT262151 UYN262151:UYP262151 VIJ262151:VIL262151 VSF262151:VSH262151 WCB262151:WCD262151 WLX262151:WLZ262151 WVT262151:WVV262151 L327687:N327687 JH327687:JJ327687 TD327687:TF327687 ACZ327687:ADB327687 AMV327687:AMX327687 AWR327687:AWT327687 BGN327687:BGP327687 BQJ327687:BQL327687 CAF327687:CAH327687 CKB327687:CKD327687 CTX327687:CTZ327687 DDT327687:DDV327687 DNP327687:DNR327687 DXL327687:DXN327687 EHH327687:EHJ327687 ERD327687:ERF327687 FAZ327687:FBB327687 FKV327687:FKX327687 FUR327687:FUT327687 GEN327687:GEP327687 GOJ327687:GOL327687 GYF327687:GYH327687 HIB327687:HID327687 HRX327687:HRZ327687 IBT327687:IBV327687 ILP327687:ILR327687 IVL327687:IVN327687 JFH327687:JFJ327687 JPD327687:JPF327687 JYZ327687:JZB327687 KIV327687:KIX327687 KSR327687:KST327687 LCN327687:LCP327687 LMJ327687:LML327687 LWF327687:LWH327687 MGB327687:MGD327687 MPX327687:MPZ327687 MZT327687:MZV327687 NJP327687:NJR327687 NTL327687:NTN327687 ODH327687:ODJ327687 OND327687:ONF327687 OWZ327687:OXB327687 PGV327687:PGX327687 PQR327687:PQT327687 QAN327687:QAP327687 QKJ327687:QKL327687 QUF327687:QUH327687 REB327687:RED327687 RNX327687:RNZ327687 RXT327687:RXV327687 SHP327687:SHR327687 SRL327687:SRN327687 TBH327687:TBJ327687 TLD327687:TLF327687 TUZ327687:TVB327687 UEV327687:UEX327687 UOR327687:UOT327687 UYN327687:UYP327687 VIJ327687:VIL327687 VSF327687:VSH327687 WCB327687:WCD327687 WLX327687:WLZ327687 WVT327687:WVV327687 L393223:N393223 JH393223:JJ393223 TD393223:TF393223 ACZ393223:ADB393223 AMV393223:AMX393223 AWR393223:AWT393223 BGN393223:BGP393223 BQJ393223:BQL393223 CAF393223:CAH393223 CKB393223:CKD393223 CTX393223:CTZ393223 DDT393223:DDV393223 DNP393223:DNR393223 DXL393223:DXN393223 EHH393223:EHJ393223 ERD393223:ERF393223 FAZ393223:FBB393223 FKV393223:FKX393223 FUR393223:FUT393223 GEN393223:GEP393223 GOJ393223:GOL393223 GYF393223:GYH393223 HIB393223:HID393223 HRX393223:HRZ393223 IBT393223:IBV393223 ILP393223:ILR393223 IVL393223:IVN393223 JFH393223:JFJ393223 JPD393223:JPF393223 JYZ393223:JZB393223 KIV393223:KIX393223 KSR393223:KST393223 LCN393223:LCP393223 LMJ393223:LML393223 LWF393223:LWH393223 MGB393223:MGD393223 MPX393223:MPZ393223 MZT393223:MZV393223 NJP393223:NJR393223 NTL393223:NTN393223 ODH393223:ODJ393223 OND393223:ONF393223 OWZ393223:OXB393223 PGV393223:PGX393223 PQR393223:PQT393223 QAN393223:QAP393223 QKJ393223:QKL393223 QUF393223:QUH393223 REB393223:RED393223 RNX393223:RNZ393223 RXT393223:RXV393223 SHP393223:SHR393223 SRL393223:SRN393223 TBH393223:TBJ393223 TLD393223:TLF393223 TUZ393223:TVB393223 UEV393223:UEX393223 UOR393223:UOT393223 UYN393223:UYP393223 VIJ393223:VIL393223 VSF393223:VSH393223 WCB393223:WCD393223 WLX393223:WLZ393223 WVT393223:WVV393223 L458759:N458759 JH458759:JJ458759 TD458759:TF458759 ACZ458759:ADB458759 AMV458759:AMX458759 AWR458759:AWT458759 BGN458759:BGP458759 BQJ458759:BQL458759 CAF458759:CAH458759 CKB458759:CKD458759 CTX458759:CTZ458759 DDT458759:DDV458759 DNP458759:DNR458759 DXL458759:DXN458759 EHH458759:EHJ458759 ERD458759:ERF458759 FAZ458759:FBB458759 FKV458759:FKX458759 FUR458759:FUT458759 GEN458759:GEP458759 GOJ458759:GOL458759 GYF458759:GYH458759 HIB458759:HID458759 HRX458759:HRZ458759 IBT458759:IBV458759 ILP458759:ILR458759 IVL458759:IVN458759 JFH458759:JFJ458759 JPD458759:JPF458759 JYZ458759:JZB458759 KIV458759:KIX458759 KSR458759:KST458759 LCN458759:LCP458759 LMJ458759:LML458759 LWF458759:LWH458759 MGB458759:MGD458759 MPX458759:MPZ458759 MZT458759:MZV458759 NJP458759:NJR458759 NTL458759:NTN458759 ODH458759:ODJ458759 OND458759:ONF458759 OWZ458759:OXB458759 PGV458759:PGX458759 PQR458759:PQT458759 QAN458759:QAP458759 QKJ458759:QKL458759 QUF458759:QUH458759 REB458759:RED458759 RNX458759:RNZ458759 RXT458759:RXV458759 SHP458759:SHR458759 SRL458759:SRN458759 TBH458759:TBJ458759 TLD458759:TLF458759 TUZ458759:TVB458759 UEV458759:UEX458759 UOR458759:UOT458759 UYN458759:UYP458759 VIJ458759:VIL458759 VSF458759:VSH458759 WCB458759:WCD458759 WLX458759:WLZ458759 WVT458759:WVV458759 L524295:N524295 JH524295:JJ524295 TD524295:TF524295 ACZ524295:ADB524295 AMV524295:AMX524295 AWR524295:AWT524295 BGN524295:BGP524295 BQJ524295:BQL524295 CAF524295:CAH524295 CKB524295:CKD524295 CTX524295:CTZ524295 DDT524295:DDV524295 DNP524295:DNR524295 DXL524295:DXN524295 EHH524295:EHJ524295 ERD524295:ERF524295 FAZ524295:FBB524295 FKV524295:FKX524295 FUR524295:FUT524295 GEN524295:GEP524295 GOJ524295:GOL524295 GYF524295:GYH524295 HIB524295:HID524295 HRX524295:HRZ524295 IBT524295:IBV524295 ILP524295:ILR524295 IVL524295:IVN524295 JFH524295:JFJ524295 JPD524295:JPF524295 JYZ524295:JZB524295 KIV524295:KIX524295 KSR524295:KST524295 LCN524295:LCP524295 LMJ524295:LML524295 LWF524295:LWH524295 MGB524295:MGD524295 MPX524295:MPZ524295 MZT524295:MZV524295 NJP524295:NJR524295 NTL524295:NTN524295 ODH524295:ODJ524295 OND524295:ONF524295 OWZ524295:OXB524295 PGV524295:PGX524295 PQR524295:PQT524295 QAN524295:QAP524295 QKJ524295:QKL524295 QUF524295:QUH524295 REB524295:RED524295 RNX524295:RNZ524295 RXT524295:RXV524295 SHP524295:SHR524295 SRL524295:SRN524295 TBH524295:TBJ524295 TLD524295:TLF524295 TUZ524295:TVB524295 UEV524295:UEX524295 UOR524295:UOT524295 UYN524295:UYP524295 VIJ524295:VIL524295 VSF524295:VSH524295 WCB524295:WCD524295 WLX524295:WLZ524295 WVT524295:WVV524295 L589831:N589831 JH589831:JJ589831 TD589831:TF589831 ACZ589831:ADB589831 AMV589831:AMX589831 AWR589831:AWT589831 BGN589831:BGP589831 BQJ589831:BQL589831 CAF589831:CAH589831 CKB589831:CKD589831 CTX589831:CTZ589831 DDT589831:DDV589831 DNP589831:DNR589831 DXL589831:DXN589831 EHH589831:EHJ589831 ERD589831:ERF589831 FAZ589831:FBB589831 FKV589831:FKX589831 FUR589831:FUT589831 GEN589831:GEP589831 GOJ589831:GOL589831 GYF589831:GYH589831 HIB589831:HID589831 HRX589831:HRZ589831 IBT589831:IBV589831 ILP589831:ILR589831 IVL589831:IVN589831 JFH589831:JFJ589831 JPD589831:JPF589831 JYZ589831:JZB589831 KIV589831:KIX589831 KSR589831:KST589831 LCN589831:LCP589831 LMJ589831:LML589831 LWF589831:LWH589831 MGB589831:MGD589831 MPX589831:MPZ589831 MZT589831:MZV589831 NJP589831:NJR589831 NTL589831:NTN589831 ODH589831:ODJ589831 OND589831:ONF589831 OWZ589831:OXB589831 PGV589831:PGX589831 PQR589831:PQT589831 QAN589831:QAP589831 QKJ589831:QKL589831 QUF589831:QUH589831 REB589831:RED589831 RNX589831:RNZ589831 RXT589831:RXV589831 SHP589831:SHR589831 SRL589831:SRN589831 TBH589831:TBJ589831 TLD589831:TLF589831 TUZ589831:TVB589831 UEV589831:UEX589831 UOR589831:UOT589831 UYN589831:UYP589831 VIJ589831:VIL589831 VSF589831:VSH589831 WCB589831:WCD589831 WLX589831:WLZ589831 WVT589831:WVV589831 L655367:N655367 JH655367:JJ655367 TD655367:TF655367 ACZ655367:ADB655367 AMV655367:AMX655367 AWR655367:AWT655367 BGN655367:BGP655367 BQJ655367:BQL655367 CAF655367:CAH655367 CKB655367:CKD655367 CTX655367:CTZ655367 DDT655367:DDV655367 DNP655367:DNR655367 DXL655367:DXN655367 EHH655367:EHJ655367 ERD655367:ERF655367 FAZ655367:FBB655367 FKV655367:FKX655367 FUR655367:FUT655367 GEN655367:GEP655367 GOJ655367:GOL655367 GYF655367:GYH655367 HIB655367:HID655367 HRX655367:HRZ655367 IBT655367:IBV655367 ILP655367:ILR655367 IVL655367:IVN655367 JFH655367:JFJ655367 JPD655367:JPF655367 JYZ655367:JZB655367 KIV655367:KIX655367 KSR655367:KST655367 LCN655367:LCP655367 LMJ655367:LML655367 LWF655367:LWH655367 MGB655367:MGD655367 MPX655367:MPZ655367 MZT655367:MZV655367 NJP655367:NJR655367 NTL655367:NTN655367 ODH655367:ODJ655367 OND655367:ONF655367 OWZ655367:OXB655367 PGV655367:PGX655367 PQR655367:PQT655367 QAN655367:QAP655367 QKJ655367:QKL655367 QUF655367:QUH655367 REB655367:RED655367 RNX655367:RNZ655367 RXT655367:RXV655367 SHP655367:SHR655367 SRL655367:SRN655367 TBH655367:TBJ655367 TLD655367:TLF655367 TUZ655367:TVB655367 UEV655367:UEX655367 UOR655367:UOT655367 UYN655367:UYP655367 VIJ655367:VIL655367 VSF655367:VSH655367 WCB655367:WCD655367 WLX655367:WLZ655367 WVT655367:WVV655367 L720903:N720903 JH720903:JJ720903 TD720903:TF720903 ACZ720903:ADB720903 AMV720903:AMX720903 AWR720903:AWT720903 BGN720903:BGP720903 BQJ720903:BQL720903 CAF720903:CAH720903 CKB720903:CKD720903 CTX720903:CTZ720903 DDT720903:DDV720903 DNP720903:DNR720903 DXL720903:DXN720903 EHH720903:EHJ720903 ERD720903:ERF720903 FAZ720903:FBB720903 FKV720903:FKX720903 FUR720903:FUT720903 GEN720903:GEP720903 GOJ720903:GOL720903 GYF720903:GYH720903 HIB720903:HID720903 HRX720903:HRZ720903 IBT720903:IBV720903 ILP720903:ILR720903 IVL720903:IVN720903 JFH720903:JFJ720903 JPD720903:JPF720903 JYZ720903:JZB720903 KIV720903:KIX720903 KSR720903:KST720903 LCN720903:LCP720903 LMJ720903:LML720903 LWF720903:LWH720903 MGB720903:MGD720903 MPX720903:MPZ720903 MZT720903:MZV720903 NJP720903:NJR720903 NTL720903:NTN720903 ODH720903:ODJ720903 OND720903:ONF720903 OWZ720903:OXB720903 PGV720903:PGX720903 PQR720903:PQT720903 QAN720903:QAP720903 QKJ720903:QKL720903 QUF720903:QUH720903 REB720903:RED720903 RNX720903:RNZ720903 RXT720903:RXV720903 SHP720903:SHR720903 SRL720903:SRN720903 TBH720903:TBJ720903 TLD720903:TLF720903 TUZ720903:TVB720903 UEV720903:UEX720903 UOR720903:UOT720903 UYN720903:UYP720903 VIJ720903:VIL720903 VSF720903:VSH720903 WCB720903:WCD720903 WLX720903:WLZ720903 WVT720903:WVV720903 L786439:N786439 JH786439:JJ786439 TD786439:TF786439 ACZ786439:ADB786439 AMV786439:AMX786439 AWR786439:AWT786439 BGN786439:BGP786439 BQJ786439:BQL786439 CAF786439:CAH786439 CKB786439:CKD786439 CTX786439:CTZ786439 DDT786439:DDV786439 DNP786439:DNR786439 DXL786439:DXN786439 EHH786439:EHJ786439 ERD786439:ERF786439 FAZ786439:FBB786439 FKV786439:FKX786439 FUR786439:FUT786439 GEN786439:GEP786439 GOJ786439:GOL786439 GYF786439:GYH786439 HIB786439:HID786439 HRX786439:HRZ786439 IBT786439:IBV786439 ILP786439:ILR786439 IVL786439:IVN786439 JFH786439:JFJ786439 JPD786439:JPF786439 JYZ786439:JZB786439 KIV786439:KIX786439 KSR786439:KST786439 LCN786439:LCP786439 LMJ786439:LML786439 LWF786439:LWH786439 MGB786439:MGD786439 MPX786439:MPZ786439 MZT786439:MZV786439 NJP786439:NJR786439 NTL786439:NTN786439 ODH786439:ODJ786439 OND786439:ONF786439 OWZ786439:OXB786439 PGV786439:PGX786439 PQR786439:PQT786439 QAN786439:QAP786439 QKJ786439:QKL786439 QUF786439:QUH786439 REB786439:RED786439 RNX786439:RNZ786439 RXT786439:RXV786439 SHP786439:SHR786439 SRL786439:SRN786439 TBH786439:TBJ786439 TLD786439:TLF786439 TUZ786439:TVB786439 UEV786439:UEX786439 UOR786439:UOT786439 UYN786439:UYP786439 VIJ786439:VIL786439 VSF786439:VSH786439 WCB786439:WCD786439 WLX786439:WLZ786439 WVT786439:WVV786439 L851975:N851975 JH851975:JJ851975 TD851975:TF851975 ACZ851975:ADB851975 AMV851975:AMX851975 AWR851975:AWT851975 BGN851975:BGP851975 BQJ851975:BQL851975 CAF851975:CAH851975 CKB851975:CKD851975 CTX851975:CTZ851975 DDT851975:DDV851975 DNP851975:DNR851975 DXL851975:DXN851975 EHH851975:EHJ851975 ERD851975:ERF851975 FAZ851975:FBB851975 FKV851975:FKX851975 FUR851975:FUT851975 GEN851975:GEP851975 GOJ851975:GOL851975 GYF851975:GYH851975 HIB851975:HID851975 HRX851975:HRZ851975 IBT851975:IBV851975 ILP851975:ILR851975 IVL851975:IVN851975 JFH851975:JFJ851975 JPD851975:JPF851975 JYZ851975:JZB851975 KIV851975:KIX851975 KSR851975:KST851975 LCN851975:LCP851975 LMJ851975:LML851975 LWF851975:LWH851975 MGB851975:MGD851975 MPX851975:MPZ851975 MZT851975:MZV851975 NJP851975:NJR851975 NTL851975:NTN851975 ODH851975:ODJ851975 OND851975:ONF851975 OWZ851975:OXB851975 PGV851975:PGX851975 PQR851975:PQT851975 QAN851975:QAP851975 QKJ851975:QKL851975 QUF851975:QUH851975 REB851975:RED851975 RNX851975:RNZ851975 RXT851975:RXV851975 SHP851975:SHR851975 SRL851975:SRN851975 TBH851975:TBJ851975 TLD851975:TLF851975 TUZ851975:TVB851975 UEV851975:UEX851975 UOR851975:UOT851975 UYN851975:UYP851975 VIJ851975:VIL851975 VSF851975:VSH851975 WCB851975:WCD851975 WLX851975:WLZ851975 WVT851975:WVV851975 L917511:N917511 JH917511:JJ917511 TD917511:TF917511 ACZ917511:ADB917511 AMV917511:AMX917511 AWR917511:AWT917511 BGN917511:BGP917511 BQJ917511:BQL917511 CAF917511:CAH917511 CKB917511:CKD917511 CTX917511:CTZ917511 DDT917511:DDV917511 DNP917511:DNR917511 DXL917511:DXN917511 EHH917511:EHJ917511 ERD917511:ERF917511 FAZ917511:FBB917511 FKV917511:FKX917511 FUR917511:FUT917511 GEN917511:GEP917511 GOJ917511:GOL917511 GYF917511:GYH917511 HIB917511:HID917511 HRX917511:HRZ917511 IBT917511:IBV917511 ILP917511:ILR917511 IVL917511:IVN917511 JFH917511:JFJ917511 JPD917511:JPF917511 JYZ917511:JZB917511 KIV917511:KIX917511 KSR917511:KST917511 LCN917511:LCP917511 LMJ917511:LML917511 LWF917511:LWH917511 MGB917511:MGD917511 MPX917511:MPZ917511 MZT917511:MZV917511 NJP917511:NJR917511 NTL917511:NTN917511 ODH917511:ODJ917511 OND917511:ONF917511 OWZ917511:OXB917511 PGV917511:PGX917511 PQR917511:PQT917511 QAN917511:QAP917511 QKJ917511:QKL917511 QUF917511:QUH917511 REB917511:RED917511 RNX917511:RNZ917511 RXT917511:RXV917511 SHP917511:SHR917511 SRL917511:SRN917511 TBH917511:TBJ917511 TLD917511:TLF917511 TUZ917511:TVB917511 UEV917511:UEX917511 UOR917511:UOT917511 UYN917511:UYP917511 VIJ917511:VIL917511 VSF917511:VSH917511 WCB917511:WCD917511 WLX917511:WLZ917511 WVT917511:WVV917511 L983047:N983047 JH983047:JJ983047 TD983047:TF983047 ACZ983047:ADB983047 AMV983047:AMX983047 AWR983047:AWT983047 BGN983047:BGP983047 BQJ983047:BQL983047 CAF983047:CAH983047 CKB983047:CKD983047 CTX983047:CTZ983047 DDT983047:DDV983047 DNP983047:DNR983047 DXL983047:DXN983047 EHH983047:EHJ983047 ERD983047:ERF983047 FAZ983047:FBB983047 FKV983047:FKX983047 FUR983047:FUT983047 GEN983047:GEP983047 GOJ983047:GOL983047 GYF983047:GYH983047 HIB983047:HID983047 HRX983047:HRZ983047 IBT983047:IBV983047 ILP983047:ILR983047 IVL983047:IVN983047 JFH983047:JFJ983047 JPD983047:JPF983047 JYZ983047:JZB983047 KIV983047:KIX983047 KSR983047:KST983047 LCN983047:LCP983047 LMJ983047:LML983047 LWF983047:LWH983047 MGB983047:MGD983047 MPX983047:MPZ983047 MZT983047:MZV983047 NJP983047:NJR983047 NTL983047:NTN983047 ODH983047:ODJ983047 OND983047:ONF983047 OWZ983047:OXB983047 PGV983047:PGX983047 PQR983047:PQT983047 QAN983047:QAP983047 QKJ983047:QKL983047 QUF983047:QUH983047 REB983047:RED983047 RNX983047:RNZ983047 RXT983047:RXV983047 SHP983047:SHR983047 SRL983047:SRN983047 TBH983047:TBJ983047 TLD983047:TLF983047 TUZ983047:TVB983047 UEV983047:UEX983047 UOR983047:UOT983047 UYN983047:UYP983047 VIJ983047:VIL983047 VSF983047:VSH983047 WCB983047:WCD983047 WLX983047:WLZ983047 WVT983047:WVV983047" xr:uid="{00000000-0002-0000-0400-000000000000}">
      <formula1>$R$220:$R$222</formula1>
    </dataValidation>
    <dataValidation type="list" allowBlank="1" showInputMessage="1" showErrorMessage="1" sqref="B20:G20 IX20:JC20 ST20:SY20 ACP20:ACU20 AML20:AMQ20 AWH20:AWM20 BGD20:BGI20 BPZ20:BQE20 BZV20:CAA20 CJR20:CJW20 CTN20:CTS20 DDJ20:DDO20 DNF20:DNK20 DXB20:DXG20 EGX20:EHC20 EQT20:EQY20 FAP20:FAU20 FKL20:FKQ20 FUH20:FUM20 GED20:GEI20 GNZ20:GOE20 GXV20:GYA20 HHR20:HHW20 HRN20:HRS20 IBJ20:IBO20 ILF20:ILK20 IVB20:IVG20 JEX20:JFC20 JOT20:JOY20 JYP20:JYU20 KIL20:KIQ20 KSH20:KSM20 LCD20:LCI20 LLZ20:LME20 LVV20:LWA20 MFR20:MFW20 MPN20:MPS20 MZJ20:MZO20 NJF20:NJK20 NTB20:NTG20 OCX20:ODC20 OMT20:OMY20 OWP20:OWU20 PGL20:PGQ20 PQH20:PQM20 QAD20:QAI20 QJZ20:QKE20 QTV20:QUA20 RDR20:RDW20 RNN20:RNS20 RXJ20:RXO20 SHF20:SHK20 SRB20:SRG20 TAX20:TBC20 TKT20:TKY20 TUP20:TUU20 UEL20:UEQ20 UOH20:UOM20 UYD20:UYI20 VHZ20:VIE20 VRV20:VSA20 WBR20:WBW20 WLN20:WLS20 WVJ20:WVO20 B65556:G65556 IX65556:JC65556 ST65556:SY65556 ACP65556:ACU65556 AML65556:AMQ65556 AWH65556:AWM65556 BGD65556:BGI65556 BPZ65556:BQE65556 BZV65556:CAA65556 CJR65556:CJW65556 CTN65556:CTS65556 DDJ65556:DDO65556 DNF65556:DNK65556 DXB65556:DXG65556 EGX65556:EHC65556 EQT65556:EQY65556 FAP65556:FAU65556 FKL65556:FKQ65556 FUH65556:FUM65556 GED65556:GEI65556 GNZ65556:GOE65556 GXV65556:GYA65556 HHR65556:HHW65556 HRN65556:HRS65556 IBJ65556:IBO65556 ILF65556:ILK65556 IVB65556:IVG65556 JEX65556:JFC65556 JOT65556:JOY65556 JYP65556:JYU65556 KIL65556:KIQ65556 KSH65556:KSM65556 LCD65556:LCI65556 LLZ65556:LME65556 LVV65556:LWA65556 MFR65556:MFW65556 MPN65556:MPS65556 MZJ65556:MZO65556 NJF65556:NJK65556 NTB65556:NTG65556 OCX65556:ODC65556 OMT65556:OMY65556 OWP65556:OWU65556 PGL65556:PGQ65556 PQH65556:PQM65556 QAD65556:QAI65556 QJZ65556:QKE65556 QTV65556:QUA65556 RDR65556:RDW65556 RNN65556:RNS65556 RXJ65556:RXO65556 SHF65556:SHK65556 SRB65556:SRG65556 TAX65556:TBC65556 TKT65556:TKY65556 TUP65556:TUU65556 UEL65556:UEQ65556 UOH65556:UOM65556 UYD65556:UYI65556 VHZ65556:VIE65556 VRV65556:VSA65556 WBR65556:WBW65556 WLN65556:WLS65556 WVJ65556:WVO65556 B131092:G131092 IX131092:JC131092 ST131092:SY131092 ACP131092:ACU131092 AML131092:AMQ131092 AWH131092:AWM131092 BGD131092:BGI131092 BPZ131092:BQE131092 BZV131092:CAA131092 CJR131092:CJW131092 CTN131092:CTS131092 DDJ131092:DDO131092 DNF131092:DNK131092 DXB131092:DXG131092 EGX131092:EHC131092 EQT131092:EQY131092 FAP131092:FAU131092 FKL131092:FKQ131092 FUH131092:FUM131092 GED131092:GEI131092 GNZ131092:GOE131092 GXV131092:GYA131092 HHR131092:HHW131092 HRN131092:HRS131092 IBJ131092:IBO131092 ILF131092:ILK131092 IVB131092:IVG131092 JEX131092:JFC131092 JOT131092:JOY131092 JYP131092:JYU131092 KIL131092:KIQ131092 KSH131092:KSM131092 LCD131092:LCI131092 LLZ131092:LME131092 LVV131092:LWA131092 MFR131092:MFW131092 MPN131092:MPS131092 MZJ131092:MZO131092 NJF131092:NJK131092 NTB131092:NTG131092 OCX131092:ODC131092 OMT131092:OMY131092 OWP131092:OWU131092 PGL131092:PGQ131092 PQH131092:PQM131092 QAD131092:QAI131092 QJZ131092:QKE131092 QTV131092:QUA131092 RDR131092:RDW131092 RNN131092:RNS131092 RXJ131092:RXO131092 SHF131092:SHK131092 SRB131092:SRG131092 TAX131092:TBC131092 TKT131092:TKY131092 TUP131092:TUU131092 UEL131092:UEQ131092 UOH131092:UOM131092 UYD131092:UYI131092 VHZ131092:VIE131092 VRV131092:VSA131092 WBR131092:WBW131092 WLN131092:WLS131092 WVJ131092:WVO131092 B196628:G196628 IX196628:JC196628 ST196628:SY196628 ACP196628:ACU196628 AML196628:AMQ196628 AWH196628:AWM196628 BGD196628:BGI196628 BPZ196628:BQE196628 BZV196628:CAA196628 CJR196628:CJW196628 CTN196628:CTS196628 DDJ196628:DDO196628 DNF196628:DNK196628 DXB196628:DXG196628 EGX196628:EHC196628 EQT196628:EQY196628 FAP196628:FAU196628 FKL196628:FKQ196628 FUH196628:FUM196628 GED196628:GEI196628 GNZ196628:GOE196628 GXV196628:GYA196628 HHR196628:HHW196628 HRN196628:HRS196628 IBJ196628:IBO196628 ILF196628:ILK196628 IVB196628:IVG196628 JEX196628:JFC196628 JOT196628:JOY196628 JYP196628:JYU196628 KIL196628:KIQ196628 KSH196628:KSM196628 LCD196628:LCI196628 LLZ196628:LME196628 LVV196628:LWA196628 MFR196628:MFW196628 MPN196628:MPS196628 MZJ196628:MZO196628 NJF196628:NJK196628 NTB196628:NTG196628 OCX196628:ODC196628 OMT196628:OMY196628 OWP196628:OWU196628 PGL196628:PGQ196628 PQH196628:PQM196628 QAD196628:QAI196628 QJZ196628:QKE196628 QTV196628:QUA196628 RDR196628:RDW196628 RNN196628:RNS196628 RXJ196628:RXO196628 SHF196628:SHK196628 SRB196628:SRG196628 TAX196628:TBC196628 TKT196628:TKY196628 TUP196628:TUU196628 UEL196628:UEQ196628 UOH196628:UOM196628 UYD196628:UYI196628 VHZ196628:VIE196628 VRV196628:VSA196628 WBR196628:WBW196628 WLN196628:WLS196628 WVJ196628:WVO196628 B262164:G262164 IX262164:JC262164 ST262164:SY262164 ACP262164:ACU262164 AML262164:AMQ262164 AWH262164:AWM262164 BGD262164:BGI262164 BPZ262164:BQE262164 BZV262164:CAA262164 CJR262164:CJW262164 CTN262164:CTS262164 DDJ262164:DDO262164 DNF262164:DNK262164 DXB262164:DXG262164 EGX262164:EHC262164 EQT262164:EQY262164 FAP262164:FAU262164 FKL262164:FKQ262164 FUH262164:FUM262164 GED262164:GEI262164 GNZ262164:GOE262164 GXV262164:GYA262164 HHR262164:HHW262164 HRN262164:HRS262164 IBJ262164:IBO262164 ILF262164:ILK262164 IVB262164:IVG262164 JEX262164:JFC262164 JOT262164:JOY262164 JYP262164:JYU262164 KIL262164:KIQ262164 KSH262164:KSM262164 LCD262164:LCI262164 LLZ262164:LME262164 LVV262164:LWA262164 MFR262164:MFW262164 MPN262164:MPS262164 MZJ262164:MZO262164 NJF262164:NJK262164 NTB262164:NTG262164 OCX262164:ODC262164 OMT262164:OMY262164 OWP262164:OWU262164 PGL262164:PGQ262164 PQH262164:PQM262164 QAD262164:QAI262164 QJZ262164:QKE262164 QTV262164:QUA262164 RDR262164:RDW262164 RNN262164:RNS262164 RXJ262164:RXO262164 SHF262164:SHK262164 SRB262164:SRG262164 TAX262164:TBC262164 TKT262164:TKY262164 TUP262164:TUU262164 UEL262164:UEQ262164 UOH262164:UOM262164 UYD262164:UYI262164 VHZ262164:VIE262164 VRV262164:VSA262164 WBR262164:WBW262164 WLN262164:WLS262164 WVJ262164:WVO262164 B327700:G327700 IX327700:JC327700 ST327700:SY327700 ACP327700:ACU327700 AML327700:AMQ327700 AWH327700:AWM327700 BGD327700:BGI327700 BPZ327700:BQE327700 BZV327700:CAA327700 CJR327700:CJW327700 CTN327700:CTS327700 DDJ327700:DDO327700 DNF327700:DNK327700 DXB327700:DXG327700 EGX327700:EHC327700 EQT327700:EQY327700 FAP327700:FAU327700 FKL327700:FKQ327700 FUH327700:FUM327700 GED327700:GEI327700 GNZ327700:GOE327700 GXV327700:GYA327700 HHR327700:HHW327700 HRN327700:HRS327700 IBJ327700:IBO327700 ILF327700:ILK327700 IVB327700:IVG327700 JEX327700:JFC327700 JOT327700:JOY327700 JYP327700:JYU327700 KIL327700:KIQ327700 KSH327700:KSM327700 LCD327700:LCI327700 LLZ327700:LME327700 LVV327700:LWA327700 MFR327700:MFW327700 MPN327700:MPS327700 MZJ327700:MZO327700 NJF327700:NJK327700 NTB327700:NTG327700 OCX327700:ODC327700 OMT327700:OMY327700 OWP327700:OWU327700 PGL327700:PGQ327700 PQH327700:PQM327700 QAD327700:QAI327700 QJZ327700:QKE327700 QTV327700:QUA327700 RDR327700:RDW327700 RNN327700:RNS327700 RXJ327700:RXO327700 SHF327700:SHK327700 SRB327700:SRG327700 TAX327700:TBC327700 TKT327700:TKY327700 TUP327700:TUU327700 UEL327700:UEQ327700 UOH327700:UOM327700 UYD327700:UYI327700 VHZ327700:VIE327700 VRV327700:VSA327700 WBR327700:WBW327700 WLN327700:WLS327700 WVJ327700:WVO327700 B393236:G393236 IX393236:JC393236 ST393236:SY393236 ACP393236:ACU393236 AML393236:AMQ393236 AWH393236:AWM393236 BGD393236:BGI393236 BPZ393236:BQE393236 BZV393236:CAA393236 CJR393236:CJW393236 CTN393236:CTS393236 DDJ393236:DDO393236 DNF393236:DNK393236 DXB393236:DXG393236 EGX393236:EHC393236 EQT393236:EQY393236 FAP393236:FAU393236 FKL393236:FKQ393236 FUH393236:FUM393236 GED393236:GEI393236 GNZ393236:GOE393236 GXV393236:GYA393236 HHR393236:HHW393236 HRN393236:HRS393236 IBJ393236:IBO393236 ILF393236:ILK393236 IVB393236:IVG393236 JEX393236:JFC393236 JOT393236:JOY393236 JYP393236:JYU393236 KIL393236:KIQ393236 KSH393236:KSM393236 LCD393236:LCI393236 LLZ393236:LME393236 LVV393236:LWA393236 MFR393236:MFW393236 MPN393236:MPS393236 MZJ393236:MZO393236 NJF393236:NJK393236 NTB393236:NTG393236 OCX393236:ODC393236 OMT393236:OMY393236 OWP393236:OWU393236 PGL393236:PGQ393236 PQH393236:PQM393236 QAD393236:QAI393236 QJZ393236:QKE393236 QTV393236:QUA393236 RDR393236:RDW393236 RNN393236:RNS393236 RXJ393236:RXO393236 SHF393236:SHK393236 SRB393236:SRG393236 TAX393236:TBC393236 TKT393236:TKY393236 TUP393236:TUU393236 UEL393236:UEQ393236 UOH393236:UOM393236 UYD393236:UYI393236 VHZ393236:VIE393236 VRV393236:VSA393236 WBR393236:WBW393236 WLN393236:WLS393236 WVJ393236:WVO393236 B458772:G458772 IX458772:JC458772 ST458772:SY458772 ACP458772:ACU458772 AML458772:AMQ458772 AWH458772:AWM458772 BGD458772:BGI458772 BPZ458772:BQE458772 BZV458772:CAA458772 CJR458772:CJW458772 CTN458772:CTS458772 DDJ458772:DDO458772 DNF458772:DNK458772 DXB458772:DXG458772 EGX458772:EHC458772 EQT458772:EQY458772 FAP458772:FAU458772 FKL458772:FKQ458772 FUH458772:FUM458772 GED458772:GEI458772 GNZ458772:GOE458772 GXV458772:GYA458772 HHR458772:HHW458772 HRN458772:HRS458772 IBJ458772:IBO458772 ILF458772:ILK458772 IVB458772:IVG458772 JEX458772:JFC458772 JOT458772:JOY458772 JYP458772:JYU458772 KIL458772:KIQ458772 KSH458772:KSM458772 LCD458772:LCI458772 LLZ458772:LME458772 LVV458772:LWA458772 MFR458772:MFW458772 MPN458772:MPS458772 MZJ458772:MZO458772 NJF458772:NJK458772 NTB458772:NTG458772 OCX458772:ODC458772 OMT458772:OMY458772 OWP458772:OWU458772 PGL458772:PGQ458772 PQH458772:PQM458772 QAD458772:QAI458772 QJZ458772:QKE458772 QTV458772:QUA458772 RDR458772:RDW458772 RNN458772:RNS458772 RXJ458772:RXO458772 SHF458772:SHK458772 SRB458772:SRG458772 TAX458772:TBC458772 TKT458772:TKY458772 TUP458772:TUU458772 UEL458772:UEQ458772 UOH458772:UOM458772 UYD458772:UYI458772 VHZ458772:VIE458772 VRV458772:VSA458772 WBR458772:WBW458772 WLN458772:WLS458772 WVJ458772:WVO458772 B524308:G524308 IX524308:JC524308 ST524308:SY524308 ACP524308:ACU524308 AML524308:AMQ524308 AWH524308:AWM524308 BGD524308:BGI524308 BPZ524308:BQE524308 BZV524308:CAA524308 CJR524308:CJW524308 CTN524308:CTS524308 DDJ524308:DDO524308 DNF524308:DNK524308 DXB524308:DXG524308 EGX524308:EHC524308 EQT524308:EQY524308 FAP524308:FAU524308 FKL524308:FKQ524308 FUH524308:FUM524308 GED524308:GEI524308 GNZ524308:GOE524308 GXV524308:GYA524308 HHR524308:HHW524308 HRN524308:HRS524308 IBJ524308:IBO524308 ILF524308:ILK524308 IVB524308:IVG524308 JEX524308:JFC524308 JOT524308:JOY524308 JYP524308:JYU524308 KIL524308:KIQ524308 KSH524308:KSM524308 LCD524308:LCI524308 LLZ524308:LME524308 LVV524308:LWA524308 MFR524308:MFW524308 MPN524308:MPS524308 MZJ524308:MZO524308 NJF524308:NJK524308 NTB524308:NTG524308 OCX524308:ODC524308 OMT524308:OMY524308 OWP524308:OWU524308 PGL524308:PGQ524308 PQH524308:PQM524308 QAD524308:QAI524308 QJZ524308:QKE524308 QTV524308:QUA524308 RDR524308:RDW524308 RNN524308:RNS524308 RXJ524308:RXO524308 SHF524308:SHK524308 SRB524308:SRG524308 TAX524308:TBC524308 TKT524308:TKY524308 TUP524308:TUU524308 UEL524308:UEQ524308 UOH524308:UOM524308 UYD524308:UYI524308 VHZ524308:VIE524308 VRV524308:VSA524308 WBR524308:WBW524308 WLN524308:WLS524308 WVJ524308:WVO524308 B589844:G589844 IX589844:JC589844 ST589844:SY589844 ACP589844:ACU589844 AML589844:AMQ589844 AWH589844:AWM589844 BGD589844:BGI589844 BPZ589844:BQE589844 BZV589844:CAA589844 CJR589844:CJW589844 CTN589844:CTS589844 DDJ589844:DDO589844 DNF589844:DNK589844 DXB589844:DXG589844 EGX589844:EHC589844 EQT589844:EQY589844 FAP589844:FAU589844 FKL589844:FKQ589844 FUH589844:FUM589844 GED589844:GEI589844 GNZ589844:GOE589844 GXV589844:GYA589844 HHR589844:HHW589844 HRN589844:HRS589844 IBJ589844:IBO589844 ILF589844:ILK589844 IVB589844:IVG589844 JEX589844:JFC589844 JOT589844:JOY589844 JYP589844:JYU589844 KIL589844:KIQ589844 KSH589844:KSM589844 LCD589844:LCI589844 LLZ589844:LME589844 LVV589844:LWA589844 MFR589844:MFW589844 MPN589844:MPS589844 MZJ589844:MZO589844 NJF589844:NJK589844 NTB589844:NTG589844 OCX589844:ODC589844 OMT589844:OMY589844 OWP589844:OWU589844 PGL589844:PGQ589844 PQH589844:PQM589844 QAD589844:QAI589844 QJZ589844:QKE589844 QTV589844:QUA589844 RDR589844:RDW589844 RNN589844:RNS589844 RXJ589844:RXO589844 SHF589844:SHK589844 SRB589844:SRG589844 TAX589844:TBC589844 TKT589844:TKY589844 TUP589844:TUU589844 UEL589844:UEQ589844 UOH589844:UOM589844 UYD589844:UYI589844 VHZ589844:VIE589844 VRV589844:VSA589844 WBR589844:WBW589844 WLN589844:WLS589844 WVJ589844:WVO589844 B655380:G655380 IX655380:JC655380 ST655380:SY655380 ACP655380:ACU655380 AML655380:AMQ655380 AWH655380:AWM655380 BGD655380:BGI655380 BPZ655380:BQE655380 BZV655380:CAA655380 CJR655380:CJW655380 CTN655380:CTS655380 DDJ655380:DDO655380 DNF655380:DNK655380 DXB655380:DXG655380 EGX655380:EHC655380 EQT655380:EQY655380 FAP655380:FAU655380 FKL655380:FKQ655380 FUH655380:FUM655380 GED655380:GEI655380 GNZ655380:GOE655380 GXV655380:GYA655380 HHR655380:HHW655380 HRN655380:HRS655380 IBJ655380:IBO655380 ILF655380:ILK655380 IVB655380:IVG655380 JEX655380:JFC655380 JOT655380:JOY655380 JYP655380:JYU655380 KIL655380:KIQ655380 KSH655380:KSM655380 LCD655380:LCI655380 LLZ655380:LME655380 LVV655380:LWA655380 MFR655380:MFW655380 MPN655380:MPS655380 MZJ655380:MZO655380 NJF655380:NJK655380 NTB655380:NTG655380 OCX655380:ODC655380 OMT655380:OMY655380 OWP655380:OWU655380 PGL655380:PGQ655380 PQH655380:PQM655380 QAD655380:QAI655380 QJZ655380:QKE655380 QTV655380:QUA655380 RDR655380:RDW655380 RNN655380:RNS655380 RXJ655380:RXO655380 SHF655380:SHK655380 SRB655380:SRG655380 TAX655380:TBC655380 TKT655380:TKY655380 TUP655380:TUU655380 UEL655380:UEQ655380 UOH655380:UOM655380 UYD655380:UYI655380 VHZ655380:VIE655380 VRV655380:VSA655380 WBR655380:WBW655380 WLN655380:WLS655380 WVJ655380:WVO655380 B720916:G720916 IX720916:JC720916 ST720916:SY720916 ACP720916:ACU720916 AML720916:AMQ720916 AWH720916:AWM720916 BGD720916:BGI720916 BPZ720916:BQE720916 BZV720916:CAA720916 CJR720916:CJW720916 CTN720916:CTS720916 DDJ720916:DDO720916 DNF720916:DNK720916 DXB720916:DXG720916 EGX720916:EHC720916 EQT720916:EQY720916 FAP720916:FAU720916 FKL720916:FKQ720916 FUH720916:FUM720916 GED720916:GEI720916 GNZ720916:GOE720916 GXV720916:GYA720916 HHR720916:HHW720916 HRN720916:HRS720916 IBJ720916:IBO720916 ILF720916:ILK720916 IVB720916:IVG720916 JEX720916:JFC720916 JOT720916:JOY720916 JYP720916:JYU720916 KIL720916:KIQ720916 KSH720916:KSM720916 LCD720916:LCI720916 LLZ720916:LME720916 LVV720916:LWA720916 MFR720916:MFW720916 MPN720916:MPS720916 MZJ720916:MZO720916 NJF720916:NJK720916 NTB720916:NTG720916 OCX720916:ODC720916 OMT720916:OMY720916 OWP720916:OWU720916 PGL720916:PGQ720916 PQH720916:PQM720916 QAD720916:QAI720916 QJZ720916:QKE720916 QTV720916:QUA720916 RDR720916:RDW720916 RNN720916:RNS720916 RXJ720916:RXO720916 SHF720916:SHK720916 SRB720916:SRG720916 TAX720916:TBC720916 TKT720916:TKY720916 TUP720916:TUU720916 UEL720916:UEQ720916 UOH720916:UOM720916 UYD720916:UYI720916 VHZ720916:VIE720916 VRV720916:VSA720916 WBR720916:WBW720916 WLN720916:WLS720916 WVJ720916:WVO720916 B786452:G786452 IX786452:JC786452 ST786452:SY786452 ACP786452:ACU786452 AML786452:AMQ786452 AWH786452:AWM786452 BGD786452:BGI786452 BPZ786452:BQE786452 BZV786452:CAA786452 CJR786452:CJW786452 CTN786452:CTS786452 DDJ786452:DDO786452 DNF786452:DNK786452 DXB786452:DXG786452 EGX786452:EHC786452 EQT786452:EQY786452 FAP786452:FAU786452 FKL786452:FKQ786452 FUH786452:FUM786452 GED786452:GEI786452 GNZ786452:GOE786452 GXV786452:GYA786452 HHR786452:HHW786452 HRN786452:HRS786452 IBJ786452:IBO786452 ILF786452:ILK786452 IVB786452:IVG786452 JEX786452:JFC786452 JOT786452:JOY786452 JYP786452:JYU786452 KIL786452:KIQ786452 KSH786452:KSM786452 LCD786452:LCI786452 LLZ786452:LME786452 LVV786452:LWA786452 MFR786452:MFW786452 MPN786452:MPS786452 MZJ786452:MZO786452 NJF786452:NJK786452 NTB786452:NTG786452 OCX786452:ODC786452 OMT786452:OMY786452 OWP786452:OWU786452 PGL786452:PGQ786452 PQH786452:PQM786452 QAD786452:QAI786452 QJZ786452:QKE786452 QTV786452:QUA786452 RDR786452:RDW786452 RNN786452:RNS786452 RXJ786452:RXO786452 SHF786452:SHK786452 SRB786452:SRG786452 TAX786452:TBC786452 TKT786452:TKY786452 TUP786452:TUU786452 UEL786452:UEQ786452 UOH786452:UOM786452 UYD786452:UYI786452 VHZ786452:VIE786452 VRV786452:VSA786452 WBR786452:WBW786452 WLN786452:WLS786452 WVJ786452:WVO786452 B851988:G851988 IX851988:JC851988 ST851988:SY851988 ACP851988:ACU851988 AML851988:AMQ851988 AWH851988:AWM851988 BGD851988:BGI851988 BPZ851988:BQE851988 BZV851988:CAA851988 CJR851988:CJW851988 CTN851988:CTS851988 DDJ851988:DDO851988 DNF851988:DNK851988 DXB851988:DXG851988 EGX851988:EHC851988 EQT851988:EQY851988 FAP851988:FAU851988 FKL851988:FKQ851988 FUH851988:FUM851988 GED851988:GEI851988 GNZ851988:GOE851988 GXV851988:GYA851988 HHR851988:HHW851988 HRN851988:HRS851988 IBJ851988:IBO851988 ILF851988:ILK851988 IVB851988:IVG851988 JEX851988:JFC851988 JOT851988:JOY851988 JYP851988:JYU851988 KIL851988:KIQ851988 KSH851988:KSM851988 LCD851988:LCI851988 LLZ851988:LME851988 LVV851988:LWA851988 MFR851988:MFW851988 MPN851988:MPS851988 MZJ851988:MZO851988 NJF851988:NJK851988 NTB851988:NTG851988 OCX851988:ODC851988 OMT851988:OMY851988 OWP851988:OWU851988 PGL851988:PGQ851988 PQH851988:PQM851988 QAD851988:QAI851988 QJZ851988:QKE851988 QTV851988:QUA851988 RDR851988:RDW851988 RNN851988:RNS851988 RXJ851988:RXO851988 SHF851988:SHK851988 SRB851988:SRG851988 TAX851988:TBC851988 TKT851988:TKY851988 TUP851988:TUU851988 UEL851988:UEQ851988 UOH851988:UOM851988 UYD851988:UYI851988 VHZ851988:VIE851988 VRV851988:VSA851988 WBR851988:WBW851988 WLN851988:WLS851988 WVJ851988:WVO851988 B917524:G917524 IX917524:JC917524 ST917524:SY917524 ACP917524:ACU917524 AML917524:AMQ917524 AWH917524:AWM917524 BGD917524:BGI917524 BPZ917524:BQE917524 BZV917524:CAA917524 CJR917524:CJW917524 CTN917524:CTS917524 DDJ917524:DDO917524 DNF917524:DNK917524 DXB917524:DXG917524 EGX917524:EHC917524 EQT917524:EQY917524 FAP917524:FAU917524 FKL917524:FKQ917524 FUH917524:FUM917524 GED917524:GEI917524 GNZ917524:GOE917524 GXV917524:GYA917524 HHR917524:HHW917524 HRN917524:HRS917524 IBJ917524:IBO917524 ILF917524:ILK917524 IVB917524:IVG917524 JEX917524:JFC917524 JOT917524:JOY917524 JYP917524:JYU917524 KIL917524:KIQ917524 KSH917524:KSM917524 LCD917524:LCI917524 LLZ917524:LME917524 LVV917524:LWA917524 MFR917524:MFW917524 MPN917524:MPS917524 MZJ917524:MZO917524 NJF917524:NJK917524 NTB917524:NTG917524 OCX917524:ODC917524 OMT917524:OMY917524 OWP917524:OWU917524 PGL917524:PGQ917524 PQH917524:PQM917524 QAD917524:QAI917524 QJZ917524:QKE917524 QTV917524:QUA917524 RDR917524:RDW917524 RNN917524:RNS917524 RXJ917524:RXO917524 SHF917524:SHK917524 SRB917524:SRG917524 TAX917524:TBC917524 TKT917524:TKY917524 TUP917524:TUU917524 UEL917524:UEQ917524 UOH917524:UOM917524 UYD917524:UYI917524 VHZ917524:VIE917524 VRV917524:VSA917524 WBR917524:WBW917524 WLN917524:WLS917524 WVJ917524:WVO917524 B983060:G983060 IX983060:JC983060 ST983060:SY983060 ACP983060:ACU983060 AML983060:AMQ983060 AWH983060:AWM983060 BGD983060:BGI983060 BPZ983060:BQE983060 BZV983060:CAA983060 CJR983060:CJW983060 CTN983060:CTS983060 DDJ983060:DDO983060 DNF983060:DNK983060 DXB983060:DXG983060 EGX983060:EHC983060 EQT983060:EQY983060 FAP983060:FAU983060 FKL983060:FKQ983060 FUH983060:FUM983060 GED983060:GEI983060 GNZ983060:GOE983060 GXV983060:GYA983060 HHR983060:HHW983060 HRN983060:HRS983060 IBJ983060:IBO983060 ILF983060:ILK983060 IVB983060:IVG983060 JEX983060:JFC983060 JOT983060:JOY983060 JYP983060:JYU983060 KIL983060:KIQ983060 KSH983060:KSM983060 LCD983060:LCI983060 LLZ983060:LME983060 LVV983060:LWA983060 MFR983060:MFW983060 MPN983060:MPS983060 MZJ983060:MZO983060 NJF983060:NJK983060 NTB983060:NTG983060 OCX983060:ODC983060 OMT983060:OMY983060 OWP983060:OWU983060 PGL983060:PGQ983060 PQH983060:PQM983060 QAD983060:QAI983060 QJZ983060:QKE983060 QTV983060:QUA983060 RDR983060:RDW983060 RNN983060:RNS983060 RXJ983060:RXO983060 SHF983060:SHK983060 SRB983060:SRG983060 TAX983060:TBC983060 TKT983060:TKY983060 TUP983060:TUU983060 UEL983060:UEQ983060 UOH983060:UOM983060 UYD983060:UYI983060 VHZ983060:VIE983060 VRV983060:VSA983060 WBR983060:WBW983060 WLN983060:WLS983060 WVJ983060:WVO983060" xr:uid="{00000000-0002-0000-0400-000001000000}">
      <formula1>$R$234:$R$236</formula1>
    </dataValidation>
    <dataValidation type="list" allowBlank="1" showInputMessage="1" showErrorMessage="1" sqref="H20:N20 JD20:JJ20 SZ20:TF20 ACV20:ADB20 AMR20:AMX20 AWN20:AWT20 BGJ20:BGP20 BQF20:BQL20 CAB20:CAH20 CJX20:CKD20 CTT20:CTZ20 DDP20:DDV20 DNL20:DNR20 DXH20:DXN20 EHD20:EHJ20 EQZ20:ERF20 FAV20:FBB20 FKR20:FKX20 FUN20:FUT20 GEJ20:GEP20 GOF20:GOL20 GYB20:GYH20 HHX20:HID20 HRT20:HRZ20 IBP20:IBV20 ILL20:ILR20 IVH20:IVN20 JFD20:JFJ20 JOZ20:JPF20 JYV20:JZB20 KIR20:KIX20 KSN20:KST20 LCJ20:LCP20 LMF20:LML20 LWB20:LWH20 MFX20:MGD20 MPT20:MPZ20 MZP20:MZV20 NJL20:NJR20 NTH20:NTN20 ODD20:ODJ20 OMZ20:ONF20 OWV20:OXB20 PGR20:PGX20 PQN20:PQT20 QAJ20:QAP20 QKF20:QKL20 QUB20:QUH20 RDX20:RED20 RNT20:RNZ20 RXP20:RXV20 SHL20:SHR20 SRH20:SRN20 TBD20:TBJ20 TKZ20:TLF20 TUV20:TVB20 UER20:UEX20 UON20:UOT20 UYJ20:UYP20 VIF20:VIL20 VSB20:VSH20 WBX20:WCD20 WLT20:WLZ20 WVP20:WVV20 H65556:N65556 JD65556:JJ65556 SZ65556:TF65556 ACV65556:ADB65556 AMR65556:AMX65556 AWN65556:AWT65556 BGJ65556:BGP65556 BQF65556:BQL65556 CAB65556:CAH65556 CJX65556:CKD65556 CTT65556:CTZ65556 DDP65556:DDV65556 DNL65556:DNR65556 DXH65556:DXN65556 EHD65556:EHJ65556 EQZ65556:ERF65556 FAV65556:FBB65556 FKR65556:FKX65556 FUN65556:FUT65556 GEJ65556:GEP65556 GOF65556:GOL65556 GYB65556:GYH65556 HHX65556:HID65556 HRT65556:HRZ65556 IBP65556:IBV65556 ILL65556:ILR65556 IVH65556:IVN65556 JFD65556:JFJ65556 JOZ65556:JPF65556 JYV65556:JZB65556 KIR65556:KIX65556 KSN65556:KST65556 LCJ65556:LCP65556 LMF65556:LML65556 LWB65556:LWH65556 MFX65556:MGD65556 MPT65556:MPZ65556 MZP65556:MZV65556 NJL65556:NJR65556 NTH65556:NTN65556 ODD65556:ODJ65556 OMZ65556:ONF65556 OWV65556:OXB65556 PGR65556:PGX65556 PQN65556:PQT65556 QAJ65556:QAP65556 QKF65556:QKL65556 QUB65556:QUH65556 RDX65556:RED65556 RNT65556:RNZ65556 RXP65556:RXV65556 SHL65556:SHR65556 SRH65556:SRN65556 TBD65556:TBJ65556 TKZ65556:TLF65556 TUV65556:TVB65556 UER65556:UEX65556 UON65556:UOT65556 UYJ65556:UYP65556 VIF65556:VIL65556 VSB65556:VSH65556 WBX65556:WCD65556 WLT65556:WLZ65556 WVP65556:WVV65556 H131092:N131092 JD131092:JJ131092 SZ131092:TF131092 ACV131092:ADB131092 AMR131092:AMX131092 AWN131092:AWT131092 BGJ131092:BGP131092 BQF131092:BQL131092 CAB131092:CAH131092 CJX131092:CKD131092 CTT131092:CTZ131092 DDP131092:DDV131092 DNL131092:DNR131092 DXH131092:DXN131092 EHD131092:EHJ131092 EQZ131092:ERF131092 FAV131092:FBB131092 FKR131092:FKX131092 FUN131092:FUT131092 GEJ131092:GEP131092 GOF131092:GOL131092 GYB131092:GYH131092 HHX131092:HID131092 HRT131092:HRZ131092 IBP131092:IBV131092 ILL131092:ILR131092 IVH131092:IVN131092 JFD131092:JFJ131092 JOZ131092:JPF131092 JYV131092:JZB131092 KIR131092:KIX131092 KSN131092:KST131092 LCJ131092:LCP131092 LMF131092:LML131092 LWB131092:LWH131092 MFX131092:MGD131092 MPT131092:MPZ131092 MZP131092:MZV131092 NJL131092:NJR131092 NTH131092:NTN131092 ODD131092:ODJ131092 OMZ131092:ONF131092 OWV131092:OXB131092 PGR131092:PGX131092 PQN131092:PQT131092 QAJ131092:QAP131092 QKF131092:QKL131092 QUB131092:QUH131092 RDX131092:RED131092 RNT131092:RNZ131092 RXP131092:RXV131092 SHL131092:SHR131092 SRH131092:SRN131092 TBD131092:TBJ131092 TKZ131092:TLF131092 TUV131092:TVB131092 UER131092:UEX131092 UON131092:UOT131092 UYJ131092:UYP131092 VIF131092:VIL131092 VSB131092:VSH131092 WBX131092:WCD131092 WLT131092:WLZ131092 WVP131092:WVV131092 H196628:N196628 JD196628:JJ196628 SZ196628:TF196628 ACV196628:ADB196628 AMR196628:AMX196628 AWN196628:AWT196628 BGJ196628:BGP196628 BQF196628:BQL196628 CAB196628:CAH196628 CJX196628:CKD196628 CTT196628:CTZ196628 DDP196628:DDV196628 DNL196628:DNR196628 DXH196628:DXN196628 EHD196628:EHJ196628 EQZ196628:ERF196628 FAV196628:FBB196628 FKR196628:FKX196628 FUN196628:FUT196628 GEJ196628:GEP196628 GOF196628:GOL196628 GYB196628:GYH196628 HHX196628:HID196628 HRT196628:HRZ196628 IBP196628:IBV196628 ILL196628:ILR196628 IVH196628:IVN196628 JFD196628:JFJ196628 JOZ196628:JPF196628 JYV196628:JZB196628 KIR196628:KIX196628 KSN196628:KST196628 LCJ196628:LCP196628 LMF196628:LML196628 LWB196628:LWH196628 MFX196628:MGD196628 MPT196628:MPZ196628 MZP196628:MZV196628 NJL196628:NJR196628 NTH196628:NTN196628 ODD196628:ODJ196628 OMZ196628:ONF196628 OWV196628:OXB196628 PGR196628:PGX196628 PQN196628:PQT196628 QAJ196628:QAP196628 QKF196628:QKL196628 QUB196628:QUH196628 RDX196628:RED196628 RNT196628:RNZ196628 RXP196628:RXV196628 SHL196628:SHR196628 SRH196628:SRN196628 TBD196628:TBJ196628 TKZ196628:TLF196628 TUV196628:TVB196628 UER196628:UEX196628 UON196628:UOT196628 UYJ196628:UYP196628 VIF196628:VIL196628 VSB196628:VSH196628 WBX196628:WCD196628 WLT196628:WLZ196628 WVP196628:WVV196628 H262164:N262164 JD262164:JJ262164 SZ262164:TF262164 ACV262164:ADB262164 AMR262164:AMX262164 AWN262164:AWT262164 BGJ262164:BGP262164 BQF262164:BQL262164 CAB262164:CAH262164 CJX262164:CKD262164 CTT262164:CTZ262164 DDP262164:DDV262164 DNL262164:DNR262164 DXH262164:DXN262164 EHD262164:EHJ262164 EQZ262164:ERF262164 FAV262164:FBB262164 FKR262164:FKX262164 FUN262164:FUT262164 GEJ262164:GEP262164 GOF262164:GOL262164 GYB262164:GYH262164 HHX262164:HID262164 HRT262164:HRZ262164 IBP262164:IBV262164 ILL262164:ILR262164 IVH262164:IVN262164 JFD262164:JFJ262164 JOZ262164:JPF262164 JYV262164:JZB262164 KIR262164:KIX262164 KSN262164:KST262164 LCJ262164:LCP262164 LMF262164:LML262164 LWB262164:LWH262164 MFX262164:MGD262164 MPT262164:MPZ262164 MZP262164:MZV262164 NJL262164:NJR262164 NTH262164:NTN262164 ODD262164:ODJ262164 OMZ262164:ONF262164 OWV262164:OXB262164 PGR262164:PGX262164 PQN262164:PQT262164 QAJ262164:QAP262164 QKF262164:QKL262164 QUB262164:QUH262164 RDX262164:RED262164 RNT262164:RNZ262164 RXP262164:RXV262164 SHL262164:SHR262164 SRH262164:SRN262164 TBD262164:TBJ262164 TKZ262164:TLF262164 TUV262164:TVB262164 UER262164:UEX262164 UON262164:UOT262164 UYJ262164:UYP262164 VIF262164:VIL262164 VSB262164:VSH262164 WBX262164:WCD262164 WLT262164:WLZ262164 WVP262164:WVV262164 H327700:N327700 JD327700:JJ327700 SZ327700:TF327700 ACV327700:ADB327700 AMR327700:AMX327700 AWN327700:AWT327700 BGJ327700:BGP327700 BQF327700:BQL327700 CAB327700:CAH327700 CJX327700:CKD327700 CTT327700:CTZ327700 DDP327700:DDV327700 DNL327700:DNR327700 DXH327700:DXN327700 EHD327700:EHJ327700 EQZ327700:ERF327700 FAV327700:FBB327700 FKR327700:FKX327700 FUN327700:FUT327700 GEJ327700:GEP327700 GOF327700:GOL327700 GYB327700:GYH327700 HHX327700:HID327700 HRT327700:HRZ327700 IBP327700:IBV327700 ILL327700:ILR327700 IVH327700:IVN327700 JFD327700:JFJ327700 JOZ327700:JPF327700 JYV327700:JZB327700 KIR327700:KIX327700 KSN327700:KST327700 LCJ327700:LCP327700 LMF327700:LML327700 LWB327700:LWH327700 MFX327700:MGD327700 MPT327700:MPZ327700 MZP327700:MZV327700 NJL327700:NJR327700 NTH327700:NTN327700 ODD327700:ODJ327700 OMZ327700:ONF327700 OWV327700:OXB327700 PGR327700:PGX327700 PQN327700:PQT327700 QAJ327700:QAP327700 QKF327700:QKL327700 QUB327700:QUH327700 RDX327700:RED327700 RNT327700:RNZ327700 RXP327700:RXV327700 SHL327700:SHR327700 SRH327700:SRN327700 TBD327700:TBJ327700 TKZ327700:TLF327700 TUV327700:TVB327700 UER327700:UEX327700 UON327700:UOT327700 UYJ327700:UYP327700 VIF327700:VIL327700 VSB327700:VSH327700 WBX327700:WCD327700 WLT327700:WLZ327700 WVP327700:WVV327700 H393236:N393236 JD393236:JJ393236 SZ393236:TF393236 ACV393236:ADB393236 AMR393236:AMX393236 AWN393236:AWT393236 BGJ393236:BGP393236 BQF393236:BQL393236 CAB393236:CAH393236 CJX393236:CKD393236 CTT393236:CTZ393236 DDP393236:DDV393236 DNL393236:DNR393236 DXH393236:DXN393236 EHD393236:EHJ393236 EQZ393236:ERF393236 FAV393236:FBB393236 FKR393236:FKX393236 FUN393236:FUT393236 GEJ393236:GEP393236 GOF393236:GOL393236 GYB393236:GYH393236 HHX393236:HID393236 HRT393236:HRZ393236 IBP393236:IBV393236 ILL393236:ILR393236 IVH393236:IVN393236 JFD393236:JFJ393236 JOZ393236:JPF393236 JYV393236:JZB393236 KIR393236:KIX393236 KSN393236:KST393236 LCJ393236:LCP393236 LMF393236:LML393236 LWB393236:LWH393236 MFX393236:MGD393236 MPT393236:MPZ393236 MZP393236:MZV393236 NJL393236:NJR393236 NTH393236:NTN393236 ODD393236:ODJ393236 OMZ393236:ONF393236 OWV393236:OXB393236 PGR393236:PGX393236 PQN393236:PQT393236 QAJ393236:QAP393236 QKF393236:QKL393236 QUB393236:QUH393236 RDX393236:RED393236 RNT393236:RNZ393236 RXP393236:RXV393236 SHL393236:SHR393236 SRH393236:SRN393236 TBD393236:TBJ393236 TKZ393236:TLF393236 TUV393236:TVB393236 UER393236:UEX393236 UON393236:UOT393236 UYJ393236:UYP393236 VIF393236:VIL393236 VSB393236:VSH393236 WBX393236:WCD393236 WLT393236:WLZ393236 WVP393236:WVV393236 H458772:N458772 JD458772:JJ458772 SZ458772:TF458772 ACV458772:ADB458772 AMR458772:AMX458772 AWN458772:AWT458772 BGJ458772:BGP458772 BQF458772:BQL458772 CAB458772:CAH458772 CJX458772:CKD458772 CTT458772:CTZ458772 DDP458772:DDV458772 DNL458772:DNR458772 DXH458772:DXN458772 EHD458772:EHJ458772 EQZ458772:ERF458772 FAV458772:FBB458772 FKR458772:FKX458772 FUN458772:FUT458772 GEJ458772:GEP458772 GOF458772:GOL458772 GYB458772:GYH458772 HHX458772:HID458772 HRT458772:HRZ458772 IBP458772:IBV458772 ILL458772:ILR458772 IVH458772:IVN458772 JFD458772:JFJ458772 JOZ458772:JPF458772 JYV458772:JZB458772 KIR458772:KIX458772 KSN458772:KST458772 LCJ458772:LCP458772 LMF458772:LML458772 LWB458772:LWH458772 MFX458772:MGD458772 MPT458772:MPZ458772 MZP458772:MZV458772 NJL458772:NJR458772 NTH458772:NTN458772 ODD458772:ODJ458772 OMZ458772:ONF458772 OWV458772:OXB458772 PGR458772:PGX458772 PQN458772:PQT458772 QAJ458772:QAP458772 QKF458772:QKL458772 QUB458772:QUH458772 RDX458772:RED458772 RNT458772:RNZ458772 RXP458772:RXV458772 SHL458772:SHR458772 SRH458772:SRN458772 TBD458772:TBJ458772 TKZ458772:TLF458772 TUV458772:TVB458772 UER458772:UEX458772 UON458772:UOT458772 UYJ458772:UYP458772 VIF458772:VIL458772 VSB458772:VSH458772 WBX458772:WCD458772 WLT458772:WLZ458772 WVP458772:WVV458772 H524308:N524308 JD524308:JJ524308 SZ524308:TF524308 ACV524308:ADB524308 AMR524308:AMX524308 AWN524308:AWT524308 BGJ524308:BGP524308 BQF524308:BQL524308 CAB524308:CAH524308 CJX524308:CKD524308 CTT524308:CTZ524308 DDP524308:DDV524308 DNL524308:DNR524308 DXH524308:DXN524308 EHD524308:EHJ524308 EQZ524308:ERF524308 FAV524308:FBB524308 FKR524308:FKX524308 FUN524308:FUT524308 GEJ524308:GEP524308 GOF524308:GOL524308 GYB524308:GYH524308 HHX524308:HID524308 HRT524308:HRZ524308 IBP524308:IBV524308 ILL524308:ILR524308 IVH524308:IVN524308 JFD524308:JFJ524308 JOZ524308:JPF524308 JYV524308:JZB524308 KIR524308:KIX524308 KSN524308:KST524308 LCJ524308:LCP524308 LMF524308:LML524308 LWB524308:LWH524308 MFX524308:MGD524308 MPT524308:MPZ524308 MZP524308:MZV524308 NJL524308:NJR524308 NTH524308:NTN524308 ODD524308:ODJ524308 OMZ524308:ONF524308 OWV524308:OXB524308 PGR524308:PGX524308 PQN524308:PQT524308 QAJ524308:QAP524308 QKF524308:QKL524308 QUB524308:QUH524308 RDX524308:RED524308 RNT524308:RNZ524308 RXP524308:RXV524308 SHL524308:SHR524308 SRH524308:SRN524308 TBD524308:TBJ524308 TKZ524308:TLF524308 TUV524308:TVB524308 UER524308:UEX524308 UON524308:UOT524308 UYJ524308:UYP524308 VIF524308:VIL524308 VSB524308:VSH524308 WBX524308:WCD524308 WLT524308:WLZ524308 WVP524308:WVV524308 H589844:N589844 JD589844:JJ589844 SZ589844:TF589844 ACV589844:ADB589844 AMR589844:AMX589844 AWN589844:AWT589844 BGJ589844:BGP589844 BQF589844:BQL589844 CAB589844:CAH589844 CJX589844:CKD589844 CTT589844:CTZ589844 DDP589844:DDV589844 DNL589844:DNR589844 DXH589844:DXN589844 EHD589844:EHJ589844 EQZ589844:ERF589844 FAV589844:FBB589844 FKR589844:FKX589844 FUN589844:FUT589844 GEJ589844:GEP589844 GOF589844:GOL589844 GYB589844:GYH589844 HHX589844:HID589844 HRT589844:HRZ589844 IBP589844:IBV589844 ILL589844:ILR589844 IVH589844:IVN589844 JFD589844:JFJ589844 JOZ589844:JPF589844 JYV589844:JZB589844 KIR589844:KIX589844 KSN589844:KST589844 LCJ589844:LCP589844 LMF589844:LML589844 LWB589844:LWH589844 MFX589844:MGD589844 MPT589844:MPZ589844 MZP589844:MZV589844 NJL589844:NJR589844 NTH589844:NTN589844 ODD589844:ODJ589844 OMZ589844:ONF589844 OWV589844:OXB589844 PGR589844:PGX589844 PQN589844:PQT589844 QAJ589844:QAP589844 QKF589844:QKL589844 QUB589844:QUH589844 RDX589844:RED589844 RNT589844:RNZ589844 RXP589844:RXV589844 SHL589844:SHR589844 SRH589844:SRN589844 TBD589844:TBJ589844 TKZ589844:TLF589844 TUV589844:TVB589844 UER589844:UEX589844 UON589844:UOT589844 UYJ589844:UYP589844 VIF589844:VIL589844 VSB589844:VSH589844 WBX589844:WCD589844 WLT589844:WLZ589844 WVP589844:WVV589844 H655380:N655380 JD655380:JJ655380 SZ655380:TF655380 ACV655380:ADB655380 AMR655380:AMX655380 AWN655380:AWT655380 BGJ655380:BGP655380 BQF655380:BQL655380 CAB655380:CAH655380 CJX655380:CKD655380 CTT655380:CTZ655380 DDP655380:DDV655380 DNL655380:DNR655380 DXH655380:DXN655380 EHD655380:EHJ655380 EQZ655380:ERF655380 FAV655380:FBB655380 FKR655380:FKX655380 FUN655380:FUT655380 GEJ655380:GEP655380 GOF655380:GOL655380 GYB655380:GYH655380 HHX655380:HID655380 HRT655380:HRZ655380 IBP655380:IBV655380 ILL655380:ILR655380 IVH655380:IVN655380 JFD655380:JFJ655380 JOZ655380:JPF655380 JYV655380:JZB655380 KIR655380:KIX655380 KSN655380:KST655380 LCJ655380:LCP655380 LMF655380:LML655380 LWB655380:LWH655380 MFX655380:MGD655380 MPT655380:MPZ655380 MZP655380:MZV655380 NJL655380:NJR655380 NTH655380:NTN655380 ODD655380:ODJ655380 OMZ655380:ONF655380 OWV655380:OXB655380 PGR655380:PGX655380 PQN655380:PQT655380 QAJ655380:QAP655380 QKF655380:QKL655380 QUB655380:QUH655380 RDX655380:RED655380 RNT655380:RNZ655380 RXP655380:RXV655380 SHL655380:SHR655380 SRH655380:SRN655380 TBD655380:TBJ655380 TKZ655380:TLF655380 TUV655380:TVB655380 UER655380:UEX655380 UON655380:UOT655380 UYJ655380:UYP655380 VIF655380:VIL655380 VSB655380:VSH655380 WBX655380:WCD655380 WLT655380:WLZ655380 WVP655380:WVV655380 H720916:N720916 JD720916:JJ720916 SZ720916:TF720916 ACV720916:ADB720916 AMR720916:AMX720916 AWN720916:AWT720916 BGJ720916:BGP720916 BQF720916:BQL720916 CAB720916:CAH720916 CJX720916:CKD720916 CTT720916:CTZ720916 DDP720916:DDV720916 DNL720916:DNR720916 DXH720916:DXN720916 EHD720916:EHJ720916 EQZ720916:ERF720916 FAV720916:FBB720916 FKR720916:FKX720916 FUN720916:FUT720916 GEJ720916:GEP720916 GOF720916:GOL720916 GYB720916:GYH720916 HHX720916:HID720916 HRT720916:HRZ720916 IBP720916:IBV720916 ILL720916:ILR720916 IVH720916:IVN720916 JFD720916:JFJ720916 JOZ720916:JPF720916 JYV720916:JZB720916 KIR720916:KIX720916 KSN720916:KST720916 LCJ720916:LCP720916 LMF720916:LML720916 LWB720916:LWH720916 MFX720916:MGD720916 MPT720916:MPZ720916 MZP720916:MZV720916 NJL720916:NJR720916 NTH720916:NTN720916 ODD720916:ODJ720916 OMZ720916:ONF720916 OWV720916:OXB720916 PGR720916:PGX720916 PQN720916:PQT720916 QAJ720916:QAP720916 QKF720916:QKL720916 QUB720916:QUH720916 RDX720916:RED720916 RNT720916:RNZ720916 RXP720916:RXV720916 SHL720916:SHR720916 SRH720916:SRN720916 TBD720916:TBJ720916 TKZ720916:TLF720916 TUV720916:TVB720916 UER720916:UEX720916 UON720916:UOT720916 UYJ720916:UYP720916 VIF720916:VIL720916 VSB720916:VSH720916 WBX720916:WCD720916 WLT720916:WLZ720916 WVP720916:WVV720916 H786452:N786452 JD786452:JJ786452 SZ786452:TF786452 ACV786452:ADB786452 AMR786452:AMX786452 AWN786452:AWT786452 BGJ786452:BGP786452 BQF786452:BQL786452 CAB786452:CAH786452 CJX786452:CKD786452 CTT786452:CTZ786452 DDP786452:DDV786452 DNL786452:DNR786452 DXH786452:DXN786452 EHD786452:EHJ786452 EQZ786452:ERF786452 FAV786452:FBB786452 FKR786452:FKX786452 FUN786452:FUT786452 GEJ786452:GEP786452 GOF786452:GOL786452 GYB786452:GYH786452 HHX786452:HID786452 HRT786452:HRZ786452 IBP786452:IBV786452 ILL786452:ILR786452 IVH786452:IVN786452 JFD786452:JFJ786452 JOZ786452:JPF786452 JYV786452:JZB786452 KIR786452:KIX786452 KSN786452:KST786452 LCJ786452:LCP786452 LMF786452:LML786452 LWB786452:LWH786452 MFX786452:MGD786452 MPT786452:MPZ786452 MZP786452:MZV786452 NJL786452:NJR786452 NTH786452:NTN786452 ODD786452:ODJ786452 OMZ786452:ONF786452 OWV786452:OXB786452 PGR786452:PGX786452 PQN786452:PQT786452 QAJ786452:QAP786452 QKF786452:QKL786452 QUB786452:QUH786452 RDX786452:RED786452 RNT786452:RNZ786452 RXP786452:RXV786452 SHL786452:SHR786452 SRH786452:SRN786452 TBD786452:TBJ786452 TKZ786452:TLF786452 TUV786452:TVB786452 UER786452:UEX786452 UON786452:UOT786452 UYJ786452:UYP786452 VIF786452:VIL786452 VSB786452:VSH786452 WBX786452:WCD786452 WLT786452:WLZ786452 WVP786452:WVV786452 H851988:N851988 JD851988:JJ851988 SZ851988:TF851988 ACV851988:ADB851988 AMR851988:AMX851988 AWN851988:AWT851988 BGJ851988:BGP851988 BQF851988:BQL851988 CAB851988:CAH851988 CJX851988:CKD851988 CTT851988:CTZ851988 DDP851988:DDV851988 DNL851988:DNR851988 DXH851988:DXN851988 EHD851988:EHJ851988 EQZ851988:ERF851988 FAV851988:FBB851988 FKR851988:FKX851988 FUN851988:FUT851988 GEJ851988:GEP851988 GOF851988:GOL851988 GYB851988:GYH851988 HHX851988:HID851988 HRT851988:HRZ851988 IBP851988:IBV851988 ILL851988:ILR851988 IVH851988:IVN851988 JFD851988:JFJ851988 JOZ851988:JPF851988 JYV851988:JZB851988 KIR851988:KIX851988 KSN851988:KST851988 LCJ851988:LCP851988 LMF851988:LML851988 LWB851988:LWH851988 MFX851988:MGD851988 MPT851988:MPZ851988 MZP851988:MZV851988 NJL851988:NJR851988 NTH851988:NTN851988 ODD851988:ODJ851988 OMZ851988:ONF851988 OWV851988:OXB851988 PGR851988:PGX851988 PQN851988:PQT851988 QAJ851988:QAP851988 QKF851988:QKL851988 QUB851988:QUH851988 RDX851988:RED851988 RNT851988:RNZ851988 RXP851988:RXV851988 SHL851988:SHR851988 SRH851988:SRN851988 TBD851988:TBJ851988 TKZ851988:TLF851988 TUV851988:TVB851988 UER851988:UEX851988 UON851988:UOT851988 UYJ851988:UYP851988 VIF851988:VIL851988 VSB851988:VSH851988 WBX851988:WCD851988 WLT851988:WLZ851988 WVP851988:WVV851988 H917524:N917524 JD917524:JJ917524 SZ917524:TF917524 ACV917524:ADB917524 AMR917524:AMX917524 AWN917524:AWT917524 BGJ917524:BGP917524 BQF917524:BQL917524 CAB917524:CAH917524 CJX917524:CKD917524 CTT917524:CTZ917524 DDP917524:DDV917524 DNL917524:DNR917524 DXH917524:DXN917524 EHD917524:EHJ917524 EQZ917524:ERF917524 FAV917524:FBB917524 FKR917524:FKX917524 FUN917524:FUT917524 GEJ917524:GEP917524 GOF917524:GOL917524 GYB917524:GYH917524 HHX917524:HID917524 HRT917524:HRZ917524 IBP917524:IBV917524 ILL917524:ILR917524 IVH917524:IVN917524 JFD917524:JFJ917524 JOZ917524:JPF917524 JYV917524:JZB917524 KIR917524:KIX917524 KSN917524:KST917524 LCJ917524:LCP917524 LMF917524:LML917524 LWB917524:LWH917524 MFX917524:MGD917524 MPT917524:MPZ917524 MZP917524:MZV917524 NJL917524:NJR917524 NTH917524:NTN917524 ODD917524:ODJ917524 OMZ917524:ONF917524 OWV917524:OXB917524 PGR917524:PGX917524 PQN917524:PQT917524 QAJ917524:QAP917524 QKF917524:QKL917524 QUB917524:QUH917524 RDX917524:RED917524 RNT917524:RNZ917524 RXP917524:RXV917524 SHL917524:SHR917524 SRH917524:SRN917524 TBD917524:TBJ917524 TKZ917524:TLF917524 TUV917524:TVB917524 UER917524:UEX917524 UON917524:UOT917524 UYJ917524:UYP917524 VIF917524:VIL917524 VSB917524:VSH917524 WBX917524:WCD917524 WLT917524:WLZ917524 WVP917524:WVV917524 H983060:N983060 JD983060:JJ983060 SZ983060:TF983060 ACV983060:ADB983060 AMR983060:AMX983060 AWN983060:AWT983060 BGJ983060:BGP983060 BQF983060:BQL983060 CAB983060:CAH983060 CJX983060:CKD983060 CTT983060:CTZ983060 DDP983060:DDV983060 DNL983060:DNR983060 DXH983060:DXN983060 EHD983060:EHJ983060 EQZ983060:ERF983060 FAV983060:FBB983060 FKR983060:FKX983060 FUN983060:FUT983060 GEJ983060:GEP983060 GOF983060:GOL983060 GYB983060:GYH983060 HHX983060:HID983060 HRT983060:HRZ983060 IBP983060:IBV983060 ILL983060:ILR983060 IVH983060:IVN983060 JFD983060:JFJ983060 JOZ983060:JPF983060 JYV983060:JZB983060 KIR983060:KIX983060 KSN983060:KST983060 LCJ983060:LCP983060 LMF983060:LML983060 LWB983060:LWH983060 MFX983060:MGD983060 MPT983060:MPZ983060 MZP983060:MZV983060 NJL983060:NJR983060 NTH983060:NTN983060 ODD983060:ODJ983060 OMZ983060:ONF983060 OWV983060:OXB983060 PGR983060:PGX983060 PQN983060:PQT983060 QAJ983060:QAP983060 QKF983060:QKL983060 QUB983060:QUH983060 RDX983060:RED983060 RNT983060:RNZ983060 RXP983060:RXV983060 SHL983060:SHR983060 SRH983060:SRN983060 TBD983060:TBJ983060 TKZ983060:TLF983060 TUV983060:TVB983060 UER983060:UEX983060 UON983060:UOT983060 UYJ983060:UYP983060 VIF983060:VIL983060 VSB983060:VSH983060 WBX983060:WCD983060 WLT983060:WLZ983060 WVP983060:WVV983060" xr:uid="{00000000-0002-0000-0400-000002000000}">
      <formula1>$R$238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"/>
  <sheetViews>
    <sheetView topLeftCell="A10" workbookViewId="0">
      <selection activeCell="L10" sqref="L10"/>
    </sheetView>
  </sheetViews>
  <sheetFormatPr baseColWidth="10" defaultColWidth="11.44140625" defaultRowHeight="14.4" x14ac:dyDescent="0.3"/>
  <cols>
    <col min="1" max="1" width="5" customWidth="1"/>
  </cols>
  <sheetData>
    <row r="1" spans="1:14" ht="15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79.5" customHeight="1" x14ac:dyDescent="0.3">
      <c r="A2" s="23"/>
      <c r="B2" s="200"/>
      <c r="C2" s="201"/>
      <c r="D2" s="202" t="s">
        <v>86</v>
      </c>
      <c r="E2" s="203"/>
      <c r="F2" s="203"/>
      <c r="G2" s="203"/>
      <c r="H2" s="203"/>
      <c r="I2" s="203"/>
      <c r="J2" s="204" t="s">
        <v>87</v>
      </c>
      <c r="K2" s="205"/>
      <c r="L2" s="206"/>
      <c r="M2" s="201"/>
      <c r="N2" s="207"/>
    </row>
    <row r="3" spans="1:14" ht="15.6" x14ac:dyDescent="0.3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28.5" customHeight="1" x14ac:dyDescent="0.3">
      <c r="A4" s="27"/>
      <c r="B4" s="28" t="s">
        <v>88</v>
      </c>
      <c r="C4" s="208" t="s">
        <v>89</v>
      </c>
      <c r="D4" s="208"/>
      <c r="E4" s="208"/>
      <c r="F4" s="208"/>
      <c r="G4" s="185" t="s">
        <v>90</v>
      </c>
      <c r="H4" s="185"/>
      <c r="I4" s="185"/>
      <c r="J4" s="170" t="s">
        <v>91</v>
      </c>
      <c r="K4" s="170"/>
      <c r="L4" s="170"/>
      <c r="M4" s="170"/>
      <c r="N4" s="170"/>
    </row>
    <row r="5" spans="1:14" x14ac:dyDescent="0.3">
      <c r="A5" s="27"/>
      <c r="B5" s="29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x14ac:dyDescent="0.3">
      <c r="A6" s="27"/>
      <c r="B6" s="184" t="s">
        <v>92</v>
      </c>
      <c r="C6" s="185"/>
      <c r="D6" s="185"/>
      <c r="E6" s="185"/>
      <c r="F6" s="185"/>
      <c r="G6" s="185"/>
      <c r="H6" s="185" t="s">
        <v>93</v>
      </c>
      <c r="I6" s="185"/>
      <c r="J6" s="185"/>
      <c r="K6" s="185"/>
      <c r="L6" s="186" t="s">
        <v>94</v>
      </c>
      <c r="M6" s="187"/>
      <c r="N6" s="188"/>
    </row>
    <row r="7" spans="1:14" ht="64.5" customHeight="1" x14ac:dyDescent="0.3">
      <c r="A7" s="27"/>
      <c r="B7" s="180" t="s">
        <v>130</v>
      </c>
      <c r="C7" s="170"/>
      <c r="D7" s="170"/>
      <c r="E7" s="170"/>
      <c r="F7" s="170"/>
      <c r="G7" s="170"/>
      <c r="H7" s="170" t="s">
        <v>131</v>
      </c>
      <c r="I7" s="170"/>
      <c r="J7" s="170"/>
      <c r="K7" s="170"/>
      <c r="L7" s="191" t="s">
        <v>97</v>
      </c>
      <c r="M7" s="192"/>
      <c r="N7" s="193"/>
    </row>
    <row r="8" spans="1:14" x14ac:dyDescent="0.3">
      <c r="A8" s="27"/>
      <c r="B8" s="194" t="s">
        <v>98</v>
      </c>
      <c r="C8" s="195"/>
      <c r="D8" s="195"/>
      <c r="E8" s="195"/>
      <c r="F8" s="195"/>
      <c r="G8" s="195"/>
      <c r="H8" s="195"/>
      <c r="I8" s="195"/>
      <c r="J8" s="195"/>
      <c r="K8" s="195"/>
      <c r="L8" s="196" t="s">
        <v>99</v>
      </c>
      <c r="M8" s="197"/>
      <c r="N8" s="198"/>
    </row>
    <row r="9" spans="1:14" ht="39.75" customHeight="1" x14ac:dyDescent="0.3">
      <c r="A9" s="27"/>
      <c r="B9" s="189" t="str">
        <f>+'[1]FORMULACIÓN POGD - I'!B7</f>
        <v>Desarrollar el 100% de las acciones establecidas en la vigencia, para el  fortalecimiento de la gestión y generación del conocimiento, en el marco de las competencias de la Subsecretaría de Salud Pública.</v>
      </c>
      <c r="C9" s="190"/>
      <c r="D9" s="190"/>
      <c r="E9" s="190"/>
      <c r="F9" s="190"/>
      <c r="G9" s="190"/>
      <c r="H9" s="190"/>
      <c r="I9" s="190"/>
      <c r="J9" s="190"/>
      <c r="K9" s="190"/>
      <c r="L9" s="199">
        <v>0.1</v>
      </c>
      <c r="M9" s="170"/>
      <c r="N9" s="171"/>
    </row>
    <row r="10" spans="1:14" x14ac:dyDescent="0.3">
      <c r="A10" s="27"/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/>
      <c r="N10" s="37"/>
    </row>
    <row r="11" spans="1:14" x14ac:dyDescent="0.3">
      <c r="A11" s="27"/>
      <c r="B11" s="172" t="s">
        <v>100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6"/>
    </row>
    <row r="12" spans="1:14" ht="70.5" customHeight="1" x14ac:dyDescent="0.3">
      <c r="A12" s="27"/>
      <c r="B12" s="180" t="s">
        <v>132</v>
      </c>
      <c r="C12" s="170"/>
      <c r="D12" s="170"/>
      <c r="E12" s="170"/>
      <c r="F12" s="170"/>
      <c r="G12" s="170"/>
      <c r="H12" s="170" t="s">
        <v>133</v>
      </c>
      <c r="I12" s="170"/>
      <c r="J12" s="170"/>
      <c r="K12" s="170"/>
      <c r="L12" s="170"/>
      <c r="M12" s="170"/>
      <c r="N12" s="171"/>
    </row>
    <row r="13" spans="1:14" x14ac:dyDescent="0.3">
      <c r="A13" s="27"/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x14ac:dyDescent="0.3">
      <c r="A14" s="27"/>
      <c r="B14" s="172" t="s">
        <v>103</v>
      </c>
      <c r="C14" s="173"/>
      <c r="D14" s="173"/>
      <c r="E14" s="173"/>
      <c r="F14" s="173"/>
      <c r="G14" s="173"/>
      <c r="H14" s="173" t="s">
        <v>104</v>
      </c>
      <c r="I14" s="173"/>
      <c r="J14" s="173"/>
      <c r="K14" s="173"/>
      <c r="L14" s="173"/>
      <c r="M14" s="173"/>
      <c r="N14" s="176"/>
    </row>
    <row r="15" spans="1:14" ht="29.25" customHeight="1" x14ac:dyDescent="0.3">
      <c r="A15" s="27"/>
      <c r="B15" s="180" t="s">
        <v>105</v>
      </c>
      <c r="C15" s="170"/>
      <c r="D15" s="170"/>
      <c r="E15" s="170"/>
      <c r="F15" s="170"/>
      <c r="G15" s="170"/>
      <c r="H15" s="170" t="s">
        <v>134</v>
      </c>
      <c r="I15" s="170"/>
      <c r="J15" s="170"/>
      <c r="K15" s="170"/>
      <c r="L15" s="170"/>
      <c r="M15" s="170"/>
      <c r="N15" s="171"/>
    </row>
    <row r="16" spans="1:14" x14ac:dyDescent="0.3">
      <c r="A16" s="27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3">
      <c r="A17" s="27"/>
      <c r="B17" s="172" t="s">
        <v>107</v>
      </c>
      <c r="C17" s="173"/>
      <c r="D17" s="173"/>
      <c r="E17" s="173"/>
      <c r="F17" s="173"/>
      <c r="G17" s="174"/>
      <c r="H17" s="175" t="s">
        <v>108</v>
      </c>
      <c r="I17" s="173"/>
      <c r="J17" s="173"/>
      <c r="K17" s="173"/>
      <c r="L17" s="173"/>
      <c r="M17" s="173"/>
      <c r="N17" s="176"/>
    </row>
    <row r="18" spans="1:14" x14ac:dyDescent="0.3">
      <c r="A18" s="27"/>
      <c r="B18" s="167"/>
      <c r="C18" s="168"/>
      <c r="D18" s="168"/>
      <c r="E18" s="168"/>
      <c r="F18" s="168"/>
      <c r="G18" s="169"/>
      <c r="H18" s="170" t="s">
        <v>109</v>
      </c>
      <c r="I18" s="170"/>
      <c r="J18" s="170"/>
      <c r="K18" s="170"/>
      <c r="L18" s="170"/>
      <c r="M18" s="170"/>
      <c r="N18" s="171"/>
    </row>
    <row r="19" spans="1:14" x14ac:dyDescent="0.3">
      <c r="A19" s="27"/>
      <c r="B19" s="172" t="s">
        <v>110</v>
      </c>
      <c r="C19" s="173"/>
      <c r="D19" s="173"/>
      <c r="E19" s="173"/>
      <c r="F19" s="173"/>
      <c r="G19" s="174"/>
      <c r="H19" s="175" t="s">
        <v>111</v>
      </c>
      <c r="I19" s="173"/>
      <c r="J19" s="173"/>
      <c r="K19" s="173"/>
      <c r="L19" s="173"/>
      <c r="M19" s="173"/>
      <c r="N19" s="176"/>
    </row>
    <row r="20" spans="1:14" x14ac:dyDescent="0.3">
      <c r="A20" s="27"/>
      <c r="B20" s="177" t="s">
        <v>112</v>
      </c>
      <c r="C20" s="168"/>
      <c r="D20" s="168"/>
      <c r="E20" s="168"/>
      <c r="F20" s="168"/>
      <c r="G20" s="169"/>
      <c r="H20" s="178" t="s">
        <v>113</v>
      </c>
      <c r="I20" s="168"/>
      <c r="J20" s="168"/>
      <c r="K20" s="168"/>
      <c r="L20" s="168"/>
      <c r="M20" s="168"/>
      <c r="N20" s="179"/>
    </row>
    <row r="21" spans="1:14" x14ac:dyDescent="0.3">
      <c r="A21" s="27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x14ac:dyDescent="0.3">
      <c r="B22" s="128" t="s">
        <v>53</v>
      </c>
      <c r="C22" s="128"/>
      <c r="D22" s="128" t="s">
        <v>54</v>
      </c>
      <c r="E22" s="128"/>
      <c r="F22" s="128"/>
      <c r="G22" s="128" t="s">
        <v>55</v>
      </c>
      <c r="H22" s="128"/>
      <c r="I22" s="128"/>
      <c r="J22" s="128"/>
      <c r="K22" s="128"/>
      <c r="L22" s="128"/>
      <c r="M22" s="128"/>
      <c r="N22" s="128"/>
    </row>
    <row r="23" spans="1:14" ht="30" customHeight="1" x14ac:dyDescent="0.3">
      <c r="B23" s="113">
        <v>5</v>
      </c>
      <c r="C23" s="113"/>
      <c r="D23" s="132" t="s">
        <v>56</v>
      </c>
      <c r="E23" s="113"/>
      <c r="F23" s="113"/>
      <c r="G23" s="133"/>
      <c r="H23" s="133"/>
      <c r="I23" s="133"/>
      <c r="J23" s="133"/>
      <c r="K23" s="133"/>
      <c r="L23" s="133"/>
      <c r="M23" s="133"/>
      <c r="N23" s="133"/>
    </row>
    <row r="24" spans="1:14" ht="15" customHeight="1" x14ac:dyDescent="0.3">
      <c r="B24" s="44" t="s">
        <v>58</v>
      </c>
      <c r="C24" s="110" t="s">
        <v>114</v>
      </c>
      <c r="D24" s="110"/>
      <c r="E24" s="110"/>
      <c r="F24" s="110"/>
      <c r="G24" s="110" t="s">
        <v>115</v>
      </c>
      <c r="H24" s="110"/>
      <c r="I24" s="110"/>
      <c r="J24" s="110"/>
      <c r="K24" s="110" t="s">
        <v>115</v>
      </c>
      <c r="L24" s="110"/>
      <c r="M24" s="110"/>
      <c r="N24" s="110"/>
    </row>
    <row r="25" spans="1:14" ht="50.25" customHeight="1" x14ac:dyDescent="0.3">
      <c r="B25" s="44" t="s">
        <v>62</v>
      </c>
      <c r="C25" s="110" t="s">
        <v>116</v>
      </c>
      <c r="D25" s="110"/>
      <c r="E25" s="110"/>
      <c r="F25" s="110"/>
      <c r="G25" s="110" t="s">
        <v>117</v>
      </c>
      <c r="H25" s="110"/>
      <c r="I25" s="110"/>
      <c r="J25" s="110"/>
      <c r="K25" s="110" t="s">
        <v>117</v>
      </c>
      <c r="L25" s="110"/>
      <c r="M25" s="110"/>
      <c r="N25" s="110"/>
    </row>
    <row r="26" spans="1:14" x14ac:dyDescent="0.3">
      <c r="B26" s="44" t="s">
        <v>65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x14ac:dyDescent="0.3">
      <c r="B27" s="128" t="s">
        <v>66</v>
      </c>
      <c r="C27" s="128"/>
      <c r="D27" s="128"/>
      <c r="E27" s="128"/>
      <c r="F27" s="128"/>
      <c r="G27" s="128" t="s">
        <v>67</v>
      </c>
      <c r="H27" s="128"/>
      <c r="I27" s="128"/>
      <c r="J27" s="128"/>
      <c r="K27" s="128" t="s">
        <v>118</v>
      </c>
      <c r="L27" s="128"/>
      <c r="M27" s="128"/>
      <c r="N27" s="128"/>
    </row>
  </sheetData>
  <mergeCells count="50">
    <mergeCell ref="B2:C2"/>
    <mergeCell ref="D2:I2"/>
    <mergeCell ref="J2:L2"/>
    <mergeCell ref="M2:N2"/>
    <mergeCell ref="C4:F4"/>
    <mergeCell ref="G4:I4"/>
    <mergeCell ref="J4:N4"/>
    <mergeCell ref="B12:G12"/>
    <mergeCell ref="H12:N12"/>
    <mergeCell ref="B6:G6"/>
    <mergeCell ref="H6:K6"/>
    <mergeCell ref="L6:N6"/>
    <mergeCell ref="B7:G7"/>
    <mergeCell ref="H7:K7"/>
    <mergeCell ref="L7:N7"/>
    <mergeCell ref="B8:K8"/>
    <mergeCell ref="L8:N8"/>
    <mergeCell ref="B9:K9"/>
    <mergeCell ref="L9:N9"/>
    <mergeCell ref="B11:N11"/>
    <mergeCell ref="B14:G14"/>
    <mergeCell ref="H14:N14"/>
    <mergeCell ref="B15:G15"/>
    <mergeCell ref="H15:N15"/>
    <mergeCell ref="B17:G17"/>
    <mergeCell ref="H17:N17"/>
    <mergeCell ref="B18:G18"/>
    <mergeCell ref="H18:N18"/>
    <mergeCell ref="B19:G19"/>
    <mergeCell ref="H19:N19"/>
    <mergeCell ref="B20:G20"/>
    <mergeCell ref="H20:N20"/>
    <mergeCell ref="B22:C22"/>
    <mergeCell ref="D22:F22"/>
    <mergeCell ref="G22:N22"/>
    <mergeCell ref="B23:C23"/>
    <mergeCell ref="D23:F23"/>
    <mergeCell ref="G23:N23"/>
    <mergeCell ref="C24:F24"/>
    <mergeCell ref="G24:J24"/>
    <mergeCell ref="K24:N24"/>
    <mergeCell ref="C25:F25"/>
    <mergeCell ref="G25:J25"/>
    <mergeCell ref="K25:N25"/>
    <mergeCell ref="C26:F26"/>
    <mergeCell ref="G26:J26"/>
    <mergeCell ref="K26:N26"/>
    <mergeCell ref="B27:F27"/>
    <mergeCell ref="G27:J27"/>
    <mergeCell ref="K27:N27"/>
  </mergeCells>
  <dataValidations count="3">
    <dataValidation type="list" allowBlank="1" showInputMessage="1" showErrorMessage="1" sqref="H20:N20 JD20:JJ20 SZ20:TF20 ACV20:ADB20 AMR20:AMX20 AWN20:AWT20 BGJ20:BGP20 BQF20:BQL20 CAB20:CAH20 CJX20:CKD20 CTT20:CTZ20 DDP20:DDV20 DNL20:DNR20 DXH20:DXN20 EHD20:EHJ20 EQZ20:ERF20 FAV20:FBB20 FKR20:FKX20 FUN20:FUT20 GEJ20:GEP20 GOF20:GOL20 GYB20:GYH20 HHX20:HID20 HRT20:HRZ20 IBP20:IBV20 ILL20:ILR20 IVH20:IVN20 JFD20:JFJ20 JOZ20:JPF20 JYV20:JZB20 KIR20:KIX20 KSN20:KST20 LCJ20:LCP20 LMF20:LML20 LWB20:LWH20 MFX20:MGD20 MPT20:MPZ20 MZP20:MZV20 NJL20:NJR20 NTH20:NTN20 ODD20:ODJ20 OMZ20:ONF20 OWV20:OXB20 PGR20:PGX20 PQN20:PQT20 QAJ20:QAP20 QKF20:QKL20 QUB20:QUH20 RDX20:RED20 RNT20:RNZ20 RXP20:RXV20 SHL20:SHR20 SRH20:SRN20 TBD20:TBJ20 TKZ20:TLF20 TUV20:TVB20 UER20:UEX20 UON20:UOT20 UYJ20:UYP20 VIF20:VIL20 VSB20:VSH20 WBX20:WCD20 WLT20:WLZ20 WVP20:WVV20 H65556:N65556 JD65556:JJ65556 SZ65556:TF65556 ACV65556:ADB65556 AMR65556:AMX65556 AWN65556:AWT65556 BGJ65556:BGP65556 BQF65556:BQL65556 CAB65556:CAH65556 CJX65556:CKD65556 CTT65556:CTZ65556 DDP65556:DDV65556 DNL65556:DNR65556 DXH65556:DXN65556 EHD65556:EHJ65556 EQZ65556:ERF65556 FAV65556:FBB65556 FKR65556:FKX65556 FUN65556:FUT65556 GEJ65556:GEP65556 GOF65556:GOL65556 GYB65556:GYH65556 HHX65556:HID65556 HRT65556:HRZ65556 IBP65556:IBV65556 ILL65556:ILR65556 IVH65556:IVN65556 JFD65556:JFJ65556 JOZ65556:JPF65556 JYV65556:JZB65556 KIR65556:KIX65556 KSN65556:KST65556 LCJ65556:LCP65556 LMF65556:LML65556 LWB65556:LWH65556 MFX65556:MGD65556 MPT65556:MPZ65556 MZP65556:MZV65556 NJL65556:NJR65556 NTH65556:NTN65556 ODD65556:ODJ65556 OMZ65556:ONF65556 OWV65556:OXB65556 PGR65556:PGX65556 PQN65556:PQT65556 QAJ65556:QAP65556 QKF65556:QKL65556 QUB65556:QUH65556 RDX65556:RED65556 RNT65556:RNZ65556 RXP65556:RXV65556 SHL65556:SHR65556 SRH65556:SRN65556 TBD65556:TBJ65556 TKZ65556:TLF65556 TUV65556:TVB65556 UER65556:UEX65556 UON65556:UOT65556 UYJ65556:UYP65556 VIF65556:VIL65556 VSB65556:VSH65556 WBX65556:WCD65556 WLT65556:WLZ65556 WVP65556:WVV65556 H131092:N131092 JD131092:JJ131092 SZ131092:TF131092 ACV131092:ADB131092 AMR131092:AMX131092 AWN131092:AWT131092 BGJ131092:BGP131092 BQF131092:BQL131092 CAB131092:CAH131092 CJX131092:CKD131092 CTT131092:CTZ131092 DDP131092:DDV131092 DNL131092:DNR131092 DXH131092:DXN131092 EHD131092:EHJ131092 EQZ131092:ERF131092 FAV131092:FBB131092 FKR131092:FKX131092 FUN131092:FUT131092 GEJ131092:GEP131092 GOF131092:GOL131092 GYB131092:GYH131092 HHX131092:HID131092 HRT131092:HRZ131092 IBP131092:IBV131092 ILL131092:ILR131092 IVH131092:IVN131092 JFD131092:JFJ131092 JOZ131092:JPF131092 JYV131092:JZB131092 KIR131092:KIX131092 KSN131092:KST131092 LCJ131092:LCP131092 LMF131092:LML131092 LWB131092:LWH131092 MFX131092:MGD131092 MPT131092:MPZ131092 MZP131092:MZV131092 NJL131092:NJR131092 NTH131092:NTN131092 ODD131092:ODJ131092 OMZ131092:ONF131092 OWV131092:OXB131092 PGR131092:PGX131092 PQN131092:PQT131092 QAJ131092:QAP131092 QKF131092:QKL131092 QUB131092:QUH131092 RDX131092:RED131092 RNT131092:RNZ131092 RXP131092:RXV131092 SHL131092:SHR131092 SRH131092:SRN131092 TBD131092:TBJ131092 TKZ131092:TLF131092 TUV131092:TVB131092 UER131092:UEX131092 UON131092:UOT131092 UYJ131092:UYP131092 VIF131092:VIL131092 VSB131092:VSH131092 WBX131092:WCD131092 WLT131092:WLZ131092 WVP131092:WVV131092 H196628:N196628 JD196628:JJ196628 SZ196628:TF196628 ACV196628:ADB196628 AMR196628:AMX196628 AWN196628:AWT196628 BGJ196628:BGP196628 BQF196628:BQL196628 CAB196628:CAH196628 CJX196628:CKD196628 CTT196628:CTZ196628 DDP196628:DDV196628 DNL196628:DNR196628 DXH196628:DXN196628 EHD196628:EHJ196628 EQZ196628:ERF196628 FAV196628:FBB196628 FKR196628:FKX196628 FUN196628:FUT196628 GEJ196628:GEP196628 GOF196628:GOL196628 GYB196628:GYH196628 HHX196628:HID196628 HRT196628:HRZ196628 IBP196628:IBV196628 ILL196628:ILR196628 IVH196628:IVN196628 JFD196628:JFJ196628 JOZ196628:JPF196628 JYV196628:JZB196628 KIR196628:KIX196628 KSN196628:KST196628 LCJ196628:LCP196628 LMF196628:LML196628 LWB196628:LWH196628 MFX196628:MGD196628 MPT196628:MPZ196628 MZP196628:MZV196628 NJL196628:NJR196628 NTH196628:NTN196628 ODD196628:ODJ196628 OMZ196628:ONF196628 OWV196628:OXB196628 PGR196628:PGX196628 PQN196628:PQT196628 QAJ196628:QAP196628 QKF196628:QKL196628 QUB196628:QUH196628 RDX196628:RED196628 RNT196628:RNZ196628 RXP196628:RXV196628 SHL196628:SHR196628 SRH196628:SRN196628 TBD196628:TBJ196628 TKZ196628:TLF196628 TUV196628:TVB196628 UER196628:UEX196628 UON196628:UOT196628 UYJ196628:UYP196628 VIF196628:VIL196628 VSB196628:VSH196628 WBX196628:WCD196628 WLT196628:WLZ196628 WVP196628:WVV196628 H262164:N262164 JD262164:JJ262164 SZ262164:TF262164 ACV262164:ADB262164 AMR262164:AMX262164 AWN262164:AWT262164 BGJ262164:BGP262164 BQF262164:BQL262164 CAB262164:CAH262164 CJX262164:CKD262164 CTT262164:CTZ262164 DDP262164:DDV262164 DNL262164:DNR262164 DXH262164:DXN262164 EHD262164:EHJ262164 EQZ262164:ERF262164 FAV262164:FBB262164 FKR262164:FKX262164 FUN262164:FUT262164 GEJ262164:GEP262164 GOF262164:GOL262164 GYB262164:GYH262164 HHX262164:HID262164 HRT262164:HRZ262164 IBP262164:IBV262164 ILL262164:ILR262164 IVH262164:IVN262164 JFD262164:JFJ262164 JOZ262164:JPF262164 JYV262164:JZB262164 KIR262164:KIX262164 KSN262164:KST262164 LCJ262164:LCP262164 LMF262164:LML262164 LWB262164:LWH262164 MFX262164:MGD262164 MPT262164:MPZ262164 MZP262164:MZV262164 NJL262164:NJR262164 NTH262164:NTN262164 ODD262164:ODJ262164 OMZ262164:ONF262164 OWV262164:OXB262164 PGR262164:PGX262164 PQN262164:PQT262164 QAJ262164:QAP262164 QKF262164:QKL262164 QUB262164:QUH262164 RDX262164:RED262164 RNT262164:RNZ262164 RXP262164:RXV262164 SHL262164:SHR262164 SRH262164:SRN262164 TBD262164:TBJ262164 TKZ262164:TLF262164 TUV262164:TVB262164 UER262164:UEX262164 UON262164:UOT262164 UYJ262164:UYP262164 VIF262164:VIL262164 VSB262164:VSH262164 WBX262164:WCD262164 WLT262164:WLZ262164 WVP262164:WVV262164 H327700:N327700 JD327700:JJ327700 SZ327700:TF327700 ACV327700:ADB327700 AMR327700:AMX327700 AWN327700:AWT327700 BGJ327700:BGP327700 BQF327700:BQL327700 CAB327700:CAH327700 CJX327700:CKD327700 CTT327700:CTZ327700 DDP327700:DDV327700 DNL327700:DNR327700 DXH327700:DXN327700 EHD327700:EHJ327700 EQZ327700:ERF327700 FAV327700:FBB327700 FKR327700:FKX327700 FUN327700:FUT327700 GEJ327700:GEP327700 GOF327700:GOL327700 GYB327700:GYH327700 HHX327700:HID327700 HRT327700:HRZ327700 IBP327700:IBV327700 ILL327700:ILR327700 IVH327700:IVN327700 JFD327700:JFJ327700 JOZ327700:JPF327700 JYV327700:JZB327700 KIR327700:KIX327700 KSN327700:KST327700 LCJ327700:LCP327700 LMF327700:LML327700 LWB327700:LWH327700 MFX327700:MGD327700 MPT327700:MPZ327700 MZP327700:MZV327700 NJL327700:NJR327700 NTH327700:NTN327700 ODD327700:ODJ327700 OMZ327700:ONF327700 OWV327700:OXB327700 PGR327700:PGX327700 PQN327700:PQT327700 QAJ327700:QAP327700 QKF327700:QKL327700 QUB327700:QUH327700 RDX327700:RED327700 RNT327700:RNZ327700 RXP327700:RXV327700 SHL327700:SHR327700 SRH327700:SRN327700 TBD327700:TBJ327700 TKZ327700:TLF327700 TUV327700:TVB327700 UER327700:UEX327700 UON327700:UOT327700 UYJ327700:UYP327700 VIF327700:VIL327700 VSB327700:VSH327700 WBX327700:WCD327700 WLT327700:WLZ327700 WVP327700:WVV327700 H393236:N393236 JD393236:JJ393236 SZ393236:TF393236 ACV393236:ADB393236 AMR393236:AMX393236 AWN393236:AWT393236 BGJ393236:BGP393236 BQF393236:BQL393236 CAB393236:CAH393236 CJX393236:CKD393236 CTT393236:CTZ393236 DDP393236:DDV393236 DNL393236:DNR393236 DXH393236:DXN393236 EHD393236:EHJ393236 EQZ393236:ERF393236 FAV393236:FBB393236 FKR393236:FKX393236 FUN393236:FUT393236 GEJ393236:GEP393236 GOF393236:GOL393236 GYB393236:GYH393236 HHX393236:HID393236 HRT393236:HRZ393236 IBP393236:IBV393236 ILL393236:ILR393236 IVH393236:IVN393236 JFD393236:JFJ393236 JOZ393236:JPF393236 JYV393236:JZB393236 KIR393236:KIX393236 KSN393236:KST393236 LCJ393236:LCP393236 LMF393236:LML393236 LWB393236:LWH393236 MFX393236:MGD393236 MPT393236:MPZ393236 MZP393236:MZV393236 NJL393236:NJR393236 NTH393236:NTN393236 ODD393236:ODJ393236 OMZ393236:ONF393236 OWV393236:OXB393236 PGR393236:PGX393236 PQN393236:PQT393236 QAJ393236:QAP393236 QKF393236:QKL393236 QUB393236:QUH393236 RDX393236:RED393236 RNT393236:RNZ393236 RXP393236:RXV393236 SHL393236:SHR393236 SRH393236:SRN393236 TBD393236:TBJ393236 TKZ393236:TLF393236 TUV393236:TVB393236 UER393236:UEX393236 UON393236:UOT393236 UYJ393236:UYP393236 VIF393236:VIL393236 VSB393236:VSH393236 WBX393236:WCD393236 WLT393236:WLZ393236 WVP393236:WVV393236 H458772:N458772 JD458772:JJ458772 SZ458772:TF458772 ACV458772:ADB458772 AMR458772:AMX458772 AWN458772:AWT458772 BGJ458772:BGP458772 BQF458772:BQL458772 CAB458772:CAH458772 CJX458772:CKD458772 CTT458772:CTZ458772 DDP458772:DDV458772 DNL458772:DNR458772 DXH458772:DXN458772 EHD458772:EHJ458772 EQZ458772:ERF458772 FAV458772:FBB458772 FKR458772:FKX458772 FUN458772:FUT458772 GEJ458772:GEP458772 GOF458772:GOL458772 GYB458772:GYH458772 HHX458772:HID458772 HRT458772:HRZ458772 IBP458772:IBV458772 ILL458772:ILR458772 IVH458772:IVN458772 JFD458772:JFJ458772 JOZ458772:JPF458772 JYV458772:JZB458772 KIR458772:KIX458772 KSN458772:KST458772 LCJ458772:LCP458772 LMF458772:LML458772 LWB458772:LWH458772 MFX458772:MGD458772 MPT458772:MPZ458772 MZP458772:MZV458772 NJL458772:NJR458772 NTH458772:NTN458772 ODD458772:ODJ458772 OMZ458772:ONF458772 OWV458772:OXB458772 PGR458772:PGX458772 PQN458772:PQT458772 QAJ458772:QAP458772 QKF458772:QKL458772 QUB458772:QUH458772 RDX458772:RED458772 RNT458772:RNZ458772 RXP458772:RXV458772 SHL458772:SHR458772 SRH458772:SRN458772 TBD458772:TBJ458772 TKZ458772:TLF458772 TUV458772:TVB458772 UER458772:UEX458772 UON458772:UOT458772 UYJ458772:UYP458772 VIF458772:VIL458772 VSB458772:VSH458772 WBX458772:WCD458772 WLT458772:WLZ458772 WVP458772:WVV458772 H524308:N524308 JD524308:JJ524308 SZ524308:TF524308 ACV524308:ADB524308 AMR524308:AMX524308 AWN524308:AWT524308 BGJ524308:BGP524308 BQF524308:BQL524308 CAB524308:CAH524308 CJX524308:CKD524308 CTT524308:CTZ524308 DDP524308:DDV524308 DNL524308:DNR524308 DXH524308:DXN524308 EHD524308:EHJ524308 EQZ524308:ERF524308 FAV524308:FBB524308 FKR524308:FKX524308 FUN524308:FUT524308 GEJ524308:GEP524308 GOF524308:GOL524308 GYB524308:GYH524308 HHX524308:HID524308 HRT524308:HRZ524308 IBP524308:IBV524308 ILL524308:ILR524308 IVH524308:IVN524308 JFD524308:JFJ524308 JOZ524308:JPF524308 JYV524308:JZB524308 KIR524308:KIX524308 KSN524308:KST524308 LCJ524308:LCP524308 LMF524308:LML524308 LWB524308:LWH524308 MFX524308:MGD524308 MPT524308:MPZ524308 MZP524308:MZV524308 NJL524308:NJR524308 NTH524308:NTN524308 ODD524308:ODJ524308 OMZ524308:ONF524308 OWV524308:OXB524308 PGR524308:PGX524308 PQN524308:PQT524308 QAJ524308:QAP524308 QKF524308:QKL524308 QUB524308:QUH524308 RDX524308:RED524308 RNT524308:RNZ524308 RXP524308:RXV524308 SHL524308:SHR524308 SRH524308:SRN524308 TBD524308:TBJ524308 TKZ524308:TLF524308 TUV524308:TVB524308 UER524308:UEX524308 UON524308:UOT524308 UYJ524308:UYP524308 VIF524308:VIL524308 VSB524308:VSH524308 WBX524308:WCD524308 WLT524308:WLZ524308 WVP524308:WVV524308 H589844:N589844 JD589844:JJ589844 SZ589844:TF589844 ACV589844:ADB589844 AMR589844:AMX589844 AWN589844:AWT589844 BGJ589844:BGP589844 BQF589844:BQL589844 CAB589844:CAH589844 CJX589844:CKD589844 CTT589844:CTZ589844 DDP589844:DDV589844 DNL589844:DNR589844 DXH589844:DXN589844 EHD589844:EHJ589844 EQZ589844:ERF589844 FAV589844:FBB589844 FKR589844:FKX589844 FUN589844:FUT589844 GEJ589844:GEP589844 GOF589844:GOL589844 GYB589844:GYH589844 HHX589844:HID589844 HRT589844:HRZ589844 IBP589844:IBV589844 ILL589844:ILR589844 IVH589844:IVN589844 JFD589844:JFJ589844 JOZ589844:JPF589844 JYV589844:JZB589844 KIR589844:KIX589844 KSN589844:KST589844 LCJ589844:LCP589844 LMF589844:LML589844 LWB589844:LWH589844 MFX589844:MGD589844 MPT589844:MPZ589844 MZP589844:MZV589844 NJL589844:NJR589844 NTH589844:NTN589844 ODD589844:ODJ589844 OMZ589844:ONF589844 OWV589844:OXB589844 PGR589844:PGX589844 PQN589844:PQT589844 QAJ589844:QAP589844 QKF589844:QKL589844 QUB589844:QUH589844 RDX589844:RED589844 RNT589844:RNZ589844 RXP589844:RXV589844 SHL589844:SHR589844 SRH589844:SRN589844 TBD589844:TBJ589844 TKZ589844:TLF589844 TUV589844:TVB589844 UER589844:UEX589844 UON589844:UOT589844 UYJ589844:UYP589844 VIF589844:VIL589844 VSB589844:VSH589844 WBX589844:WCD589844 WLT589844:WLZ589844 WVP589844:WVV589844 H655380:N655380 JD655380:JJ655380 SZ655380:TF655380 ACV655380:ADB655380 AMR655380:AMX655380 AWN655380:AWT655380 BGJ655380:BGP655380 BQF655380:BQL655380 CAB655380:CAH655380 CJX655380:CKD655380 CTT655380:CTZ655380 DDP655380:DDV655380 DNL655380:DNR655380 DXH655380:DXN655380 EHD655380:EHJ655380 EQZ655380:ERF655380 FAV655380:FBB655380 FKR655380:FKX655380 FUN655380:FUT655380 GEJ655380:GEP655380 GOF655380:GOL655380 GYB655380:GYH655380 HHX655380:HID655380 HRT655380:HRZ655380 IBP655380:IBV655380 ILL655380:ILR655380 IVH655380:IVN655380 JFD655380:JFJ655380 JOZ655380:JPF655380 JYV655380:JZB655380 KIR655380:KIX655380 KSN655380:KST655380 LCJ655380:LCP655380 LMF655380:LML655380 LWB655380:LWH655380 MFX655380:MGD655380 MPT655380:MPZ655380 MZP655380:MZV655380 NJL655380:NJR655380 NTH655380:NTN655380 ODD655380:ODJ655380 OMZ655380:ONF655380 OWV655380:OXB655380 PGR655380:PGX655380 PQN655380:PQT655380 QAJ655380:QAP655380 QKF655380:QKL655380 QUB655380:QUH655380 RDX655380:RED655380 RNT655380:RNZ655380 RXP655380:RXV655380 SHL655380:SHR655380 SRH655380:SRN655380 TBD655380:TBJ655380 TKZ655380:TLF655380 TUV655380:TVB655380 UER655380:UEX655380 UON655380:UOT655380 UYJ655380:UYP655380 VIF655380:VIL655380 VSB655380:VSH655380 WBX655380:WCD655380 WLT655380:WLZ655380 WVP655380:WVV655380 H720916:N720916 JD720916:JJ720916 SZ720916:TF720916 ACV720916:ADB720916 AMR720916:AMX720916 AWN720916:AWT720916 BGJ720916:BGP720916 BQF720916:BQL720916 CAB720916:CAH720916 CJX720916:CKD720916 CTT720916:CTZ720916 DDP720916:DDV720916 DNL720916:DNR720916 DXH720916:DXN720916 EHD720916:EHJ720916 EQZ720916:ERF720916 FAV720916:FBB720916 FKR720916:FKX720916 FUN720916:FUT720916 GEJ720916:GEP720916 GOF720916:GOL720916 GYB720916:GYH720916 HHX720916:HID720916 HRT720916:HRZ720916 IBP720916:IBV720916 ILL720916:ILR720916 IVH720916:IVN720916 JFD720916:JFJ720916 JOZ720916:JPF720916 JYV720916:JZB720916 KIR720916:KIX720916 KSN720916:KST720916 LCJ720916:LCP720916 LMF720916:LML720916 LWB720916:LWH720916 MFX720916:MGD720916 MPT720916:MPZ720916 MZP720916:MZV720916 NJL720916:NJR720916 NTH720916:NTN720916 ODD720916:ODJ720916 OMZ720916:ONF720916 OWV720916:OXB720916 PGR720916:PGX720916 PQN720916:PQT720916 QAJ720916:QAP720916 QKF720916:QKL720916 QUB720916:QUH720916 RDX720916:RED720916 RNT720916:RNZ720916 RXP720916:RXV720916 SHL720916:SHR720916 SRH720916:SRN720916 TBD720916:TBJ720916 TKZ720916:TLF720916 TUV720916:TVB720916 UER720916:UEX720916 UON720916:UOT720916 UYJ720916:UYP720916 VIF720916:VIL720916 VSB720916:VSH720916 WBX720916:WCD720916 WLT720916:WLZ720916 WVP720916:WVV720916 H786452:N786452 JD786452:JJ786452 SZ786452:TF786452 ACV786452:ADB786452 AMR786452:AMX786452 AWN786452:AWT786452 BGJ786452:BGP786452 BQF786452:BQL786452 CAB786452:CAH786452 CJX786452:CKD786452 CTT786452:CTZ786452 DDP786452:DDV786452 DNL786452:DNR786452 DXH786452:DXN786452 EHD786452:EHJ786452 EQZ786452:ERF786452 FAV786452:FBB786452 FKR786452:FKX786452 FUN786452:FUT786452 GEJ786452:GEP786452 GOF786452:GOL786452 GYB786452:GYH786452 HHX786452:HID786452 HRT786452:HRZ786452 IBP786452:IBV786452 ILL786452:ILR786452 IVH786452:IVN786452 JFD786452:JFJ786452 JOZ786452:JPF786452 JYV786452:JZB786452 KIR786452:KIX786452 KSN786452:KST786452 LCJ786452:LCP786452 LMF786452:LML786452 LWB786452:LWH786452 MFX786452:MGD786452 MPT786452:MPZ786452 MZP786452:MZV786452 NJL786452:NJR786452 NTH786452:NTN786452 ODD786452:ODJ786452 OMZ786452:ONF786452 OWV786452:OXB786452 PGR786452:PGX786452 PQN786452:PQT786452 QAJ786452:QAP786452 QKF786452:QKL786452 QUB786452:QUH786452 RDX786452:RED786452 RNT786452:RNZ786452 RXP786452:RXV786452 SHL786452:SHR786452 SRH786452:SRN786452 TBD786452:TBJ786452 TKZ786452:TLF786452 TUV786452:TVB786452 UER786452:UEX786452 UON786452:UOT786452 UYJ786452:UYP786452 VIF786452:VIL786452 VSB786452:VSH786452 WBX786452:WCD786452 WLT786452:WLZ786452 WVP786452:WVV786452 H851988:N851988 JD851988:JJ851988 SZ851988:TF851988 ACV851988:ADB851988 AMR851988:AMX851988 AWN851988:AWT851988 BGJ851988:BGP851988 BQF851988:BQL851988 CAB851988:CAH851988 CJX851988:CKD851988 CTT851988:CTZ851988 DDP851988:DDV851988 DNL851988:DNR851988 DXH851988:DXN851988 EHD851988:EHJ851988 EQZ851988:ERF851988 FAV851988:FBB851988 FKR851988:FKX851988 FUN851988:FUT851988 GEJ851988:GEP851988 GOF851988:GOL851988 GYB851988:GYH851988 HHX851988:HID851988 HRT851988:HRZ851988 IBP851988:IBV851988 ILL851988:ILR851988 IVH851988:IVN851988 JFD851988:JFJ851988 JOZ851988:JPF851988 JYV851988:JZB851988 KIR851988:KIX851988 KSN851988:KST851988 LCJ851988:LCP851988 LMF851988:LML851988 LWB851988:LWH851988 MFX851988:MGD851988 MPT851988:MPZ851988 MZP851988:MZV851988 NJL851988:NJR851988 NTH851988:NTN851988 ODD851988:ODJ851988 OMZ851988:ONF851988 OWV851988:OXB851988 PGR851988:PGX851988 PQN851988:PQT851988 QAJ851988:QAP851988 QKF851988:QKL851988 QUB851988:QUH851988 RDX851988:RED851988 RNT851988:RNZ851988 RXP851988:RXV851988 SHL851988:SHR851988 SRH851988:SRN851988 TBD851988:TBJ851988 TKZ851988:TLF851988 TUV851988:TVB851988 UER851988:UEX851988 UON851988:UOT851988 UYJ851988:UYP851988 VIF851988:VIL851988 VSB851988:VSH851988 WBX851988:WCD851988 WLT851988:WLZ851988 WVP851988:WVV851988 H917524:N917524 JD917524:JJ917524 SZ917524:TF917524 ACV917524:ADB917524 AMR917524:AMX917524 AWN917524:AWT917524 BGJ917524:BGP917524 BQF917524:BQL917524 CAB917524:CAH917524 CJX917524:CKD917524 CTT917524:CTZ917524 DDP917524:DDV917524 DNL917524:DNR917524 DXH917524:DXN917524 EHD917524:EHJ917524 EQZ917524:ERF917524 FAV917524:FBB917524 FKR917524:FKX917524 FUN917524:FUT917524 GEJ917524:GEP917524 GOF917524:GOL917524 GYB917524:GYH917524 HHX917524:HID917524 HRT917524:HRZ917524 IBP917524:IBV917524 ILL917524:ILR917524 IVH917524:IVN917524 JFD917524:JFJ917524 JOZ917524:JPF917524 JYV917524:JZB917524 KIR917524:KIX917524 KSN917524:KST917524 LCJ917524:LCP917524 LMF917524:LML917524 LWB917524:LWH917524 MFX917524:MGD917524 MPT917524:MPZ917524 MZP917524:MZV917524 NJL917524:NJR917524 NTH917524:NTN917524 ODD917524:ODJ917524 OMZ917524:ONF917524 OWV917524:OXB917524 PGR917524:PGX917524 PQN917524:PQT917524 QAJ917524:QAP917524 QKF917524:QKL917524 QUB917524:QUH917524 RDX917524:RED917524 RNT917524:RNZ917524 RXP917524:RXV917524 SHL917524:SHR917524 SRH917524:SRN917524 TBD917524:TBJ917524 TKZ917524:TLF917524 TUV917524:TVB917524 UER917524:UEX917524 UON917524:UOT917524 UYJ917524:UYP917524 VIF917524:VIL917524 VSB917524:VSH917524 WBX917524:WCD917524 WLT917524:WLZ917524 WVP917524:WVV917524 H983060:N983060 JD983060:JJ983060 SZ983060:TF983060 ACV983060:ADB983060 AMR983060:AMX983060 AWN983060:AWT983060 BGJ983060:BGP983060 BQF983060:BQL983060 CAB983060:CAH983060 CJX983060:CKD983060 CTT983060:CTZ983060 DDP983060:DDV983060 DNL983060:DNR983060 DXH983060:DXN983060 EHD983060:EHJ983060 EQZ983060:ERF983060 FAV983060:FBB983060 FKR983060:FKX983060 FUN983060:FUT983060 GEJ983060:GEP983060 GOF983060:GOL983060 GYB983060:GYH983060 HHX983060:HID983060 HRT983060:HRZ983060 IBP983060:IBV983060 ILL983060:ILR983060 IVH983060:IVN983060 JFD983060:JFJ983060 JOZ983060:JPF983060 JYV983060:JZB983060 KIR983060:KIX983060 KSN983060:KST983060 LCJ983060:LCP983060 LMF983060:LML983060 LWB983060:LWH983060 MFX983060:MGD983060 MPT983060:MPZ983060 MZP983060:MZV983060 NJL983060:NJR983060 NTH983060:NTN983060 ODD983060:ODJ983060 OMZ983060:ONF983060 OWV983060:OXB983060 PGR983060:PGX983060 PQN983060:PQT983060 QAJ983060:QAP983060 QKF983060:QKL983060 QUB983060:QUH983060 RDX983060:RED983060 RNT983060:RNZ983060 RXP983060:RXV983060 SHL983060:SHR983060 SRH983060:SRN983060 TBD983060:TBJ983060 TKZ983060:TLF983060 TUV983060:TVB983060 UER983060:UEX983060 UON983060:UOT983060 UYJ983060:UYP983060 VIF983060:VIL983060 VSB983060:VSH983060 WBX983060:WCD983060 WLT983060:WLZ983060 WVP983060:WVV983060" xr:uid="{00000000-0002-0000-0500-000000000000}">
      <formula1>$R$238</formula1>
    </dataValidation>
    <dataValidation type="list" allowBlank="1" showInputMessage="1" showErrorMessage="1" sqref="B20:G20 IX20:JC20 ST20:SY20 ACP20:ACU20 AML20:AMQ20 AWH20:AWM20 BGD20:BGI20 BPZ20:BQE20 BZV20:CAA20 CJR20:CJW20 CTN20:CTS20 DDJ20:DDO20 DNF20:DNK20 DXB20:DXG20 EGX20:EHC20 EQT20:EQY20 FAP20:FAU20 FKL20:FKQ20 FUH20:FUM20 GED20:GEI20 GNZ20:GOE20 GXV20:GYA20 HHR20:HHW20 HRN20:HRS20 IBJ20:IBO20 ILF20:ILK20 IVB20:IVG20 JEX20:JFC20 JOT20:JOY20 JYP20:JYU20 KIL20:KIQ20 KSH20:KSM20 LCD20:LCI20 LLZ20:LME20 LVV20:LWA20 MFR20:MFW20 MPN20:MPS20 MZJ20:MZO20 NJF20:NJK20 NTB20:NTG20 OCX20:ODC20 OMT20:OMY20 OWP20:OWU20 PGL20:PGQ20 PQH20:PQM20 QAD20:QAI20 QJZ20:QKE20 QTV20:QUA20 RDR20:RDW20 RNN20:RNS20 RXJ20:RXO20 SHF20:SHK20 SRB20:SRG20 TAX20:TBC20 TKT20:TKY20 TUP20:TUU20 UEL20:UEQ20 UOH20:UOM20 UYD20:UYI20 VHZ20:VIE20 VRV20:VSA20 WBR20:WBW20 WLN20:WLS20 WVJ20:WVO20 B65556:G65556 IX65556:JC65556 ST65556:SY65556 ACP65556:ACU65556 AML65556:AMQ65556 AWH65556:AWM65556 BGD65556:BGI65556 BPZ65556:BQE65556 BZV65556:CAA65556 CJR65556:CJW65556 CTN65556:CTS65556 DDJ65556:DDO65556 DNF65556:DNK65556 DXB65556:DXG65556 EGX65556:EHC65556 EQT65556:EQY65556 FAP65556:FAU65556 FKL65556:FKQ65556 FUH65556:FUM65556 GED65556:GEI65556 GNZ65556:GOE65556 GXV65556:GYA65556 HHR65556:HHW65556 HRN65556:HRS65556 IBJ65556:IBO65556 ILF65556:ILK65556 IVB65556:IVG65556 JEX65556:JFC65556 JOT65556:JOY65556 JYP65556:JYU65556 KIL65556:KIQ65556 KSH65556:KSM65556 LCD65556:LCI65556 LLZ65556:LME65556 LVV65556:LWA65556 MFR65556:MFW65556 MPN65556:MPS65556 MZJ65556:MZO65556 NJF65556:NJK65556 NTB65556:NTG65556 OCX65556:ODC65556 OMT65556:OMY65556 OWP65556:OWU65556 PGL65556:PGQ65556 PQH65556:PQM65556 QAD65556:QAI65556 QJZ65556:QKE65556 QTV65556:QUA65556 RDR65556:RDW65556 RNN65556:RNS65556 RXJ65556:RXO65556 SHF65556:SHK65556 SRB65556:SRG65556 TAX65556:TBC65556 TKT65556:TKY65556 TUP65556:TUU65556 UEL65556:UEQ65556 UOH65556:UOM65556 UYD65556:UYI65556 VHZ65556:VIE65556 VRV65556:VSA65556 WBR65556:WBW65556 WLN65556:WLS65556 WVJ65556:WVO65556 B131092:G131092 IX131092:JC131092 ST131092:SY131092 ACP131092:ACU131092 AML131092:AMQ131092 AWH131092:AWM131092 BGD131092:BGI131092 BPZ131092:BQE131092 BZV131092:CAA131092 CJR131092:CJW131092 CTN131092:CTS131092 DDJ131092:DDO131092 DNF131092:DNK131092 DXB131092:DXG131092 EGX131092:EHC131092 EQT131092:EQY131092 FAP131092:FAU131092 FKL131092:FKQ131092 FUH131092:FUM131092 GED131092:GEI131092 GNZ131092:GOE131092 GXV131092:GYA131092 HHR131092:HHW131092 HRN131092:HRS131092 IBJ131092:IBO131092 ILF131092:ILK131092 IVB131092:IVG131092 JEX131092:JFC131092 JOT131092:JOY131092 JYP131092:JYU131092 KIL131092:KIQ131092 KSH131092:KSM131092 LCD131092:LCI131092 LLZ131092:LME131092 LVV131092:LWA131092 MFR131092:MFW131092 MPN131092:MPS131092 MZJ131092:MZO131092 NJF131092:NJK131092 NTB131092:NTG131092 OCX131092:ODC131092 OMT131092:OMY131092 OWP131092:OWU131092 PGL131092:PGQ131092 PQH131092:PQM131092 QAD131092:QAI131092 QJZ131092:QKE131092 QTV131092:QUA131092 RDR131092:RDW131092 RNN131092:RNS131092 RXJ131092:RXO131092 SHF131092:SHK131092 SRB131092:SRG131092 TAX131092:TBC131092 TKT131092:TKY131092 TUP131092:TUU131092 UEL131092:UEQ131092 UOH131092:UOM131092 UYD131092:UYI131092 VHZ131092:VIE131092 VRV131092:VSA131092 WBR131092:WBW131092 WLN131092:WLS131092 WVJ131092:WVO131092 B196628:G196628 IX196628:JC196628 ST196628:SY196628 ACP196628:ACU196628 AML196628:AMQ196628 AWH196628:AWM196628 BGD196628:BGI196628 BPZ196628:BQE196628 BZV196628:CAA196628 CJR196628:CJW196628 CTN196628:CTS196628 DDJ196628:DDO196628 DNF196628:DNK196628 DXB196628:DXG196628 EGX196628:EHC196628 EQT196628:EQY196628 FAP196628:FAU196628 FKL196628:FKQ196628 FUH196628:FUM196628 GED196628:GEI196628 GNZ196628:GOE196628 GXV196628:GYA196628 HHR196628:HHW196628 HRN196628:HRS196628 IBJ196628:IBO196628 ILF196628:ILK196628 IVB196628:IVG196628 JEX196628:JFC196628 JOT196628:JOY196628 JYP196628:JYU196628 KIL196628:KIQ196628 KSH196628:KSM196628 LCD196628:LCI196628 LLZ196628:LME196628 LVV196628:LWA196628 MFR196628:MFW196628 MPN196628:MPS196628 MZJ196628:MZO196628 NJF196628:NJK196628 NTB196628:NTG196628 OCX196628:ODC196628 OMT196628:OMY196628 OWP196628:OWU196628 PGL196628:PGQ196628 PQH196628:PQM196628 QAD196628:QAI196628 QJZ196628:QKE196628 QTV196628:QUA196628 RDR196628:RDW196628 RNN196628:RNS196628 RXJ196628:RXO196628 SHF196628:SHK196628 SRB196628:SRG196628 TAX196628:TBC196628 TKT196628:TKY196628 TUP196628:TUU196628 UEL196628:UEQ196628 UOH196628:UOM196628 UYD196628:UYI196628 VHZ196628:VIE196628 VRV196628:VSA196628 WBR196628:WBW196628 WLN196628:WLS196628 WVJ196628:WVO196628 B262164:G262164 IX262164:JC262164 ST262164:SY262164 ACP262164:ACU262164 AML262164:AMQ262164 AWH262164:AWM262164 BGD262164:BGI262164 BPZ262164:BQE262164 BZV262164:CAA262164 CJR262164:CJW262164 CTN262164:CTS262164 DDJ262164:DDO262164 DNF262164:DNK262164 DXB262164:DXG262164 EGX262164:EHC262164 EQT262164:EQY262164 FAP262164:FAU262164 FKL262164:FKQ262164 FUH262164:FUM262164 GED262164:GEI262164 GNZ262164:GOE262164 GXV262164:GYA262164 HHR262164:HHW262164 HRN262164:HRS262164 IBJ262164:IBO262164 ILF262164:ILK262164 IVB262164:IVG262164 JEX262164:JFC262164 JOT262164:JOY262164 JYP262164:JYU262164 KIL262164:KIQ262164 KSH262164:KSM262164 LCD262164:LCI262164 LLZ262164:LME262164 LVV262164:LWA262164 MFR262164:MFW262164 MPN262164:MPS262164 MZJ262164:MZO262164 NJF262164:NJK262164 NTB262164:NTG262164 OCX262164:ODC262164 OMT262164:OMY262164 OWP262164:OWU262164 PGL262164:PGQ262164 PQH262164:PQM262164 QAD262164:QAI262164 QJZ262164:QKE262164 QTV262164:QUA262164 RDR262164:RDW262164 RNN262164:RNS262164 RXJ262164:RXO262164 SHF262164:SHK262164 SRB262164:SRG262164 TAX262164:TBC262164 TKT262164:TKY262164 TUP262164:TUU262164 UEL262164:UEQ262164 UOH262164:UOM262164 UYD262164:UYI262164 VHZ262164:VIE262164 VRV262164:VSA262164 WBR262164:WBW262164 WLN262164:WLS262164 WVJ262164:WVO262164 B327700:G327700 IX327700:JC327700 ST327700:SY327700 ACP327700:ACU327700 AML327700:AMQ327700 AWH327700:AWM327700 BGD327700:BGI327700 BPZ327700:BQE327700 BZV327700:CAA327700 CJR327700:CJW327700 CTN327700:CTS327700 DDJ327700:DDO327700 DNF327700:DNK327700 DXB327700:DXG327700 EGX327700:EHC327700 EQT327700:EQY327700 FAP327700:FAU327700 FKL327700:FKQ327700 FUH327700:FUM327700 GED327700:GEI327700 GNZ327700:GOE327700 GXV327700:GYA327700 HHR327700:HHW327700 HRN327700:HRS327700 IBJ327700:IBO327700 ILF327700:ILK327700 IVB327700:IVG327700 JEX327700:JFC327700 JOT327700:JOY327700 JYP327700:JYU327700 KIL327700:KIQ327700 KSH327700:KSM327700 LCD327700:LCI327700 LLZ327700:LME327700 LVV327700:LWA327700 MFR327700:MFW327700 MPN327700:MPS327700 MZJ327700:MZO327700 NJF327700:NJK327700 NTB327700:NTG327700 OCX327700:ODC327700 OMT327700:OMY327700 OWP327700:OWU327700 PGL327700:PGQ327700 PQH327700:PQM327700 QAD327700:QAI327700 QJZ327700:QKE327700 QTV327700:QUA327700 RDR327700:RDW327700 RNN327700:RNS327700 RXJ327700:RXO327700 SHF327700:SHK327700 SRB327700:SRG327700 TAX327700:TBC327700 TKT327700:TKY327700 TUP327700:TUU327700 UEL327700:UEQ327700 UOH327700:UOM327700 UYD327700:UYI327700 VHZ327700:VIE327700 VRV327700:VSA327700 WBR327700:WBW327700 WLN327700:WLS327700 WVJ327700:WVO327700 B393236:G393236 IX393236:JC393236 ST393236:SY393236 ACP393236:ACU393236 AML393236:AMQ393236 AWH393236:AWM393236 BGD393236:BGI393236 BPZ393236:BQE393236 BZV393236:CAA393236 CJR393236:CJW393236 CTN393236:CTS393236 DDJ393236:DDO393236 DNF393236:DNK393236 DXB393236:DXG393236 EGX393236:EHC393236 EQT393236:EQY393236 FAP393236:FAU393236 FKL393236:FKQ393236 FUH393236:FUM393236 GED393236:GEI393236 GNZ393236:GOE393236 GXV393236:GYA393236 HHR393236:HHW393236 HRN393236:HRS393236 IBJ393236:IBO393236 ILF393236:ILK393236 IVB393236:IVG393236 JEX393236:JFC393236 JOT393236:JOY393236 JYP393236:JYU393236 KIL393236:KIQ393236 KSH393236:KSM393236 LCD393236:LCI393236 LLZ393236:LME393236 LVV393236:LWA393236 MFR393236:MFW393236 MPN393236:MPS393236 MZJ393236:MZO393236 NJF393236:NJK393236 NTB393236:NTG393236 OCX393236:ODC393236 OMT393236:OMY393236 OWP393236:OWU393236 PGL393236:PGQ393236 PQH393236:PQM393236 QAD393236:QAI393236 QJZ393236:QKE393236 QTV393236:QUA393236 RDR393236:RDW393236 RNN393236:RNS393236 RXJ393236:RXO393236 SHF393236:SHK393236 SRB393236:SRG393236 TAX393236:TBC393236 TKT393236:TKY393236 TUP393236:TUU393236 UEL393236:UEQ393236 UOH393236:UOM393236 UYD393236:UYI393236 VHZ393236:VIE393236 VRV393236:VSA393236 WBR393236:WBW393236 WLN393236:WLS393236 WVJ393236:WVO393236 B458772:G458772 IX458772:JC458772 ST458772:SY458772 ACP458772:ACU458772 AML458772:AMQ458772 AWH458772:AWM458772 BGD458772:BGI458772 BPZ458772:BQE458772 BZV458772:CAA458772 CJR458772:CJW458772 CTN458772:CTS458772 DDJ458772:DDO458772 DNF458772:DNK458772 DXB458772:DXG458772 EGX458772:EHC458772 EQT458772:EQY458772 FAP458772:FAU458772 FKL458772:FKQ458772 FUH458772:FUM458772 GED458772:GEI458772 GNZ458772:GOE458772 GXV458772:GYA458772 HHR458772:HHW458772 HRN458772:HRS458772 IBJ458772:IBO458772 ILF458772:ILK458772 IVB458772:IVG458772 JEX458772:JFC458772 JOT458772:JOY458772 JYP458772:JYU458772 KIL458772:KIQ458772 KSH458772:KSM458772 LCD458772:LCI458772 LLZ458772:LME458772 LVV458772:LWA458772 MFR458772:MFW458772 MPN458772:MPS458772 MZJ458772:MZO458772 NJF458772:NJK458772 NTB458772:NTG458772 OCX458772:ODC458772 OMT458772:OMY458772 OWP458772:OWU458772 PGL458772:PGQ458772 PQH458772:PQM458772 QAD458772:QAI458772 QJZ458772:QKE458772 QTV458772:QUA458772 RDR458772:RDW458772 RNN458772:RNS458772 RXJ458772:RXO458772 SHF458772:SHK458772 SRB458772:SRG458772 TAX458772:TBC458772 TKT458772:TKY458772 TUP458772:TUU458772 UEL458772:UEQ458772 UOH458772:UOM458772 UYD458772:UYI458772 VHZ458772:VIE458772 VRV458772:VSA458772 WBR458772:WBW458772 WLN458772:WLS458772 WVJ458772:WVO458772 B524308:G524308 IX524308:JC524308 ST524308:SY524308 ACP524308:ACU524308 AML524308:AMQ524308 AWH524308:AWM524308 BGD524308:BGI524308 BPZ524308:BQE524308 BZV524308:CAA524308 CJR524308:CJW524308 CTN524308:CTS524308 DDJ524308:DDO524308 DNF524308:DNK524308 DXB524308:DXG524308 EGX524308:EHC524308 EQT524308:EQY524308 FAP524308:FAU524308 FKL524308:FKQ524308 FUH524308:FUM524308 GED524308:GEI524308 GNZ524308:GOE524308 GXV524308:GYA524308 HHR524308:HHW524308 HRN524308:HRS524308 IBJ524308:IBO524308 ILF524308:ILK524308 IVB524308:IVG524308 JEX524308:JFC524308 JOT524308:JOY524308 JYP524308:JYU524308 KIL524308:KIQ524308 KSH524308:KSM524308 LCD524308:LCI524308 LLZ524308:LME524308 LVV524308:LWA524308 MFR524308:MFW524308 MPN524308:MPS524308 MZJ524308:MZO524308 NJF524308:NJK524308 NTB524308:NTG524308 OCX524308:ODC524308 OMT524308:OMY524308 OWP524308:OWU524308 PGL524308:PGQ524308 PQH524308:PQM524308 QAD524308:QAI524308 QJZ524308:QKE524308 QTV524308:QUA524308 RDR524308:RDW524308 RNN524308:RNS524308 RXJ524308:RXO524308 SHF524308:SHK524308 SRB524308:SRG524308 TAX524308:TBC524308 TKT524308:TKY524308 TUP524308:TUU524308 UEL524308:UEQ524308 UOH524308:UOM524308 UYD524308:UYI524308 VHZ524308:VIE524308 VRV524308:VSA524308 WBR524308:WBW524308 WLN524308:WLS524308 WVJ524308:WVO524308 B589844:G589844 IX589844:JC589844 ST589844:SY589844 ACP589844:ACU589844 AML589844:AMQ589844 AWH589844:AWM589844 BGD589844:BGI589844 BPZ589844:BQE589844 BZV589844:CAA589844 CJR589844:CJW589844 CTN589844:CTS589844 DDJ589844:DDO589844 DNF589844:DNK589844 DXB589844:DXG589844 EGX589844:EHC589844 EQT589844:EQY589844 FAP589844:FAU589844 FKL589844:FKQ589844 FUH589844:FUM589844 GED589844:GEI589844 GNZ589844:GOE589844 GXV589844:GYA589844 HHR589844:HHW589844 HRN589844:HRS589844 IBJ589844:IBO589844 ILF589844:ILK589844 IVB589844:IVG589844 JEX589844:JFC589844 JOT589844:JOY589844 JYP589844:JYU589844 KIL589844:KIQ589844 KSH589844:KSM589844 LCD589844:LCI589844 LLZ589844:LME589844 LVV589844:LWA589844 MFR589844:MFW589844 MPN589844:MPS589844 MZJ589844:MZO589844 NJF589844:NJK589844 NTB589844:NTG589844 OCX589844:ODC589844 OMT589844:OMY589844 OWP589844:OWU589844 PGL589844:PGQ589844 PQH589844:PQM589844 QAD589844:QAI589844 QJZ589844:QKE589844 QTV589844:QUA589844 RDR589844:RDW589844 RNN589844:RNS589844 RXJ589844:RXO589844 SHF589844:SHK589844 SRB589844:SRG589844 TAX589844:TBC589844 TKT589844:TKY589844 TUP589844:TUU589844 UEL589844:UEQ589844 UOH589844:UOM589844 UYD589844:UYI589844 VHZ589844:VIE589844 VRV589844:VSA589844 WBR589844:WBW589844 WLN589844:WLS589844 WVJ589844:WVO589844 B655380:G655380 IX655380:JC655380 ST655380:SY655380 ACP655380:ACU655380 AML655380:AMQ655380 AWH655380:AWM655380 BGD655380:BGI655380 BPZ655380:BQE655380 BZV655380:CAA655380 CJR655380:CJW655380 CTN655380:CTS655380 DDJ655380:DDO655380 DNF655380:DNK655380 DXB655380:DXG655380 EGX655380:EHC655380 EQT655380:EQY655380 FAP655380:FAU655380 FKL655380:FKQ655380 FUH655380:FUM655380 GED655380:GEI655380 GNZ655380:GOE655380 GXV655380:GYA655380 HHR655380:HHW655380 HRN655380:HRS655380 IBJ655380:IBO655380 ILF655380:ILK655380 IVB655380:IVG655380 JEX655380:JFC655380 JOT655380:JOY655380 JYP655380:JYU655380 KIL655380:KIQ655380 KSH655380:KSM655380 LCD655380:LCI655380 LLZ655380:LME655380 LVV655380:LWA655380 MFR655380:MFW655380 MPN655380:MPS655380 MZJ655380:MZO655380 NJF655380:NJK655380 NTB655380:NTG655380 OCX655380:ODC655380 OMT655380:OMY655380 OWP655380:OWU655380 PGL655380:PGQ655380 PQH655380:PQM655380 QAD655380:QAI655380 QJZ655380:QKE655380 QTV655380:QUA655380 RDR655380:RDW655380 RNN655380:RNS655380 RXJ655380:RXO655380 SHF655380:SHK655380 SRB655380:SRG655380 TAX655380:TBC655380 TKT655380:TKY655380 TUP655380:TUU655380 UEL655380:UEQ655380 UOH655380:UOM655380 UYD655380:UYI655380 VHZ655380:VIE655380 VRV655380:VSA655380 WBR655380:WBW655380 WLN655380:WLS655380 WVJ655380:WVO655380 B720916:G720916 IX720916:JC720916 ST720916:SY720916 ACP720916:ACU720916 AML720916:AMQ720916 AWH720916:AWM720916 BGD720916:BGI720916 BPZ720916:BQE720916 BZV720916:CAA720916 CJR720916:CJW720916 CTN720916:CTS720916 DDJ720916:DDO720916 DNF720916:DNK720916 DXB720916:DXG720916 EGX720916:EHC720916 EQT720916:EQY720916 FAP720916:FAU720916 FKL720916:FKQ720916 FUH720916:FUM720916 GED720916:GEI720916 GNZ720916:GOE720916 GXV720916:GYA720916 HHR720916:HHW720916 HRN720916:HRS720916 IBJ720916:IBO720916 ILF720916:ILK720916 IVB720916:IVG720916 JEX720916:JFC720916 JOT720916:JOY720916 JYP720916:JYU720916 KIL720916:KIQ720916 KSH720916:KSM720916 LCD720916:LCI720916 LLZ720916:LME720916 LVV720916:LWA720916 MFR720916:MFW720916 MPN720916:MPS720916 MZJ720916:MZO720916 NJF720916:NJK720916 NTB720916:NTG720916 OCX720916:ODC720916 OMT720916:OMY720916 OWP720916:OWU720916 PGL720916:PGQ720916 PQH720916:PQM720916 QAD720916:QAI720916 QJZ720916:QKE720916 QTV720916:QUA720916 RDR720916:RDW720916 RNN720916:RNS720916 RXJ720916:RXO720916 SHF720916:SHK720916 SRB720916:SRG720916 TAX720916:TBC720916 TKT720916:TKY720916 TUP720916:TUU720916 UEL720916:UEQ720916 UOH720916:UOM720916 UYD720916:UYI720916 VHZ720916:VIE720916 VRV720916:VSA720916 WBR720916:WBW720916 WLN720916:WLS720916 WVJ720916:WVO720916 B786452:G786452 IX786452:JC786452 ST786452:SY786452 ACP786452:ACU786452 AML786452:AMQ786452 AWH786452:AWM786452 BGD786452:BGI786452 BPZ786452:BQE786452 BZV786452:CAA786452 CJR786452:CJW786452 CTN786452:CTS786452 DDJ786452:DDO786452 DNF786452:DNK786452 DXB786452:DXG786452 EGX786452:EHC786452 EQT786452:EQY786452 FAP786452:FAU786452 FKL786452:FKQ786452 FUH786452:FUM786452 GED786452:GEI786452 GNZ786452:GOE786452 GXV786452:GYA786452 HHR786452:HHW786452 HRN786452:HRS786452 IBJ786452:IBO786452 ILF786452:ILK786452 IVB786452:IVG786452 JEX786452:JFC786452 JOT786452:JOY786452 JYP786452:JYU786452 KIL786452:KIQ786452 KSH786452:KSM786452 LCD786452:LCI786452 LLZ786452:LME786452 LVV786452:LWA786452 MFR786452:MFW786452 MPN786452:MPS786452 MZJ786452:MZO786452 NJF786452:NJK786452 NTB786452:NTG786452 OCX786452:ODC786452 OMT786452:OMY786452 OWP786452:OWU786452 PGL786452:PGQ786452 PQH786452:PQM786452 QAD786452:QAI786452 QJZ786452:QKE786452 QTV786452:QUA786452 RDR786452:RDW786452 RNN786452:RNS786452 RXJ786452:RXO786452 SHF786452:SHK786452 SRB786452:SRG786452 TAX786452:TBC786452 TKT786452:TKY786452 TUP786452:TUU786452 UEL786452:UEQ786452 UOH786452:UOM786452 UYD786452:UYI786452 VHZ786452:VIE786452 VRV786452:VSA786452 WBR786452:WBW786452 WLN786452:WLS786452 WVJ786452:WVO786452 B851988:G851988 IX851988:JC851988 ST851988:SY851988 ACP851988:ACU851988 AML851988:AMQ851988 AWH851988:AWM851988 BGD851988:BGI851988 BPZ851988:BQE851988 BZV851988:CAA851988 CJR851988:CJW851988 CTN851988:CTS851988 DDJ851988:DDO851988 DNF851988:DNK851988 DXB851988:DXG851988 EGX851988:EHC851988 EQT851988:EQY851988 FAP851988:FAU851988 FKL851988:FKQ851988 FUH851988:FUM851988 GED851988:GEI851988 GNZ851988:GOE851988 GXV851988:GYA851988 HHR851988:HHW851988 HRN851988:HRS851988 IBJ851988:IBO851988 ILF851988:ILK851988 IVB851988:IVG851988 JEX851988:JFC851988 JOT851988:JOY851988 JYP851988:JYU851988 KIL851988:KIQ851988 KSH851988:KSM851988 LCD851988:LCI851988 LLZ851988:LME851988 LVV851988:LWA851988 MFR851988:MFW851988 MPN851988:MPS851988 MZJ851988:MZO851988 NJF851988:NJK851988 NTB851988:NTG851988 OCX851988:ODC851988 OMT851988:OMY851988 OWP851988:OWU851988 PGL851988:PGQ851988 PQH851988:PQM851988 QAD851988:QAI851988 QJZ851988:QKE851988 QTV851988:QUA851988 RDR851988:RDW851988 RNN851988:RNS851988 RXJ851988:RXO851988 SHF851988:SHK851988 SRB851988:SRG851988 TAX851988:TBC851988 TKT851988:TKY851988 TUP851988:TUU851988 UEL851988:UEQ851988 UOH851988:UOM851988 UYD851988:UYI851988 VHZ851988:VIE851988 VRV851988:VSA851988 WBR851988:WBW851988 WLN851988:WLS851988 WVJ851988:WVO851988 B917524:G917524 IX917524:JC917524 ST917524:SY917524 ACP917524:ACU917524 AML917524:AMQ917524 AWH917524:AWM917524 BGD917524:BGI917524 BPZ917524:BQE917524 BZV917524:CAA917524 CJR917524:CJW917524 CTN917524:CTS917524 DDJ917524:DDO917524 DNF917524:DNK917524 DXB917524:DXG917524 EGX917524:EHC917524 EQT917524:EQY917524 FAP917524:FAU917524 FKL917524:FKQ917524 FUH917524:FUM917524 GED917524:GEI917524 GNZ917524:GOE917524 GXV917524:GYA917524 HHR917524:HHW917524 HRN917524:HRS917524 IBJ917524:IBO917524 ILF917524:ILK917524 IVB917524:IVG917524 JEX917524:JFC917524 JOT917524:JOY917524 JYP917524:JYU917524 KIL917524:KIQ917524 KSH917524:KSM917524 LCD917524:LCI917524 LLZ917524:LME917524 LVV917524:LWA917524 MFR917524:MFW917524 MPN917524:MPS917524 MZJ917524:MZO917524 NJF917524:NJK917524 NTB917524:NTG917524 OCX917524:ODC917524 OMT917524:OMY917524 OWP917524:OWU917524 PGL917524:PGQ917524 PQH917524:PQM917524 QAD917524:QAI917524 QJZ917524:QKE917524 QTV917524:QUA917524 RDR917524:RDW917524 RNN917524:RNS917524 RXJ917524:RXO917524 SHF917524:SHK917524 SRB917524:SRG917524 TAX917524:TBC917524 TKT917524:TKY917524 TUP917524:TUU917524 UEL917524:UEQ917524 UOH917524:UOM917524 UYD917524:UYI917524 VHZ917524:VIE917524 VRV917524:VSA917524 WBR917524:WBW917524 WLN917524:WLS917524 WVJ917524:WVO917524 B983060:G983060 IX983060:JC983060 ST983060:SY983060 ACP983060:ACU983060 AML983060:AMQ983060 AWH983060:AWM983060 BGD983060:BGI983060 BPZ983060:BQE983060 BZV983060:CAA983060 CJR983060:CJW983060 CTN983060:CTS983060 DDJ983060:DDO983060 DNF983060:DNK983060 DXB983060:DXG983060 EGX983060:EHC983060 EQT983060:EQY983060 FAP983060:FAU983060 FKL983060:FKQ983060 FUH983060:FUM983060 GED983060:GEI983060 GNZ983060:GOE983060 GXV983060:GYA983060 HHR983060:HHW983060 HRN983060:HRS983060 IBJ983060:IBO983060 ILF983060:ILK983060 IVB983060:IVG983060 JEX983060:JFC983060 JOT983060:JOY983060 JYP983060:JYU983060 KIL983060:KIQ983060 KSH983060:KSM983060 LCD983060:LCI983060 LLZ983060:LME983060 LVV983060:LWA983060 MFR983060:MFW983060 MPN983060:MPS983060 MZJ983060:MZO983060 NJF983060:NJK983060 NTB983060:NTG983060 OCX983060:ODC983060 OMT983060:OMY983060 OWP983060:OWU983060 PGL983060:PGQ983060 PQH983060:PQM983060 QAD983060:QAI983060 QJZ983060:QKE983060 QTV983060:QUA983060 RDR983060:RDW983060 RNN983060:RNS983060 RXJ983060:RXO983060 SHF983060:SHK983060 SRB983060:SRG983060 TAX983060:TBC983060 TKT983060:TKY983060 TUP983060:TUU983060 UEL983060:UEQ983060 UOH983060:UOM983060 UYD983060:UYI983060 VHZ983060:VIE983060 VRV983060:VSA983060 WBR983060:WBW983060 WLN983060:WLS983060 WVJ983060:WVO983060" xr:uid="{00000000-0002-0000-0500-000001000000}">
      <formula1>$R$234:$R$236</formula1>
    </dataValidation>
    <dataValidation type="list" allowBlank="1" showInputMessage="1" showErrorMessage="1" sqref="L7:N7 JH7:JJ7 TD7:TF7 ACZ7:ADB7 AMV7:AMX7 AWR7:AWT7 BGN7:BGP7 BQJ7:BQL7 CAF7:CAH7 CKB7:CKD7 CTX7:CTZ7 DDT7:DDV7 DNP7:DNR7 DXL7:DXN7 EHH7:EHJ7 ERD7:ERF7 FAZ7:FBB7 FKV7:FKX7 FUR7:FUT7 GEN7:GEP7 GOJ7:GOL7 GYF7:GYH7 HIB7:HID7 HRX7:HRZ7 IBT7:IBV7 ILP7:ILR7 IVL7:IVN7 JFH7:JFJ7 JPD7:JPF7 JYZ7:JZB7 KIV7:KIX7 KSR7:KST7 LCN7:LCP7 LMJ7:LML7 LWF7:LWH7 MGB7:MGD7 MPX7:MPZ7 MZT7:MZV7 NJP7:NJR7 NTL7:NTN7 ODH7:ODJ7 OND7:ONF7 OWZ7:OXB7 PGV7:PGX7 PQR7:PQT7 QAN7:QAP7 QKJ7:QKL7 QUF7:QUH7 REB7:RED7 RNX7:RNZ7 RXT7:RXV7 SHP7:SHR7 SRL7:SRN7 TBH7:TBJ7 TLD7:TLF7 TUZ7:TVB7 UEV7:UEX7 UOR7:UOT7 UYN7:UYP7 VIJ7:VIL7 VSF7:VSH7 WCB7:WCD7 WLX7:WLZ7 WVT7:WVV7 L65543:N65543 JH65543:JJ65543 TD65543:TF65543 ACZ65543:ADB65543 AMV65543:AMX65543 AWR65543:AWT65543 BGN65543:BGP65543 BQJ65543:BQL65543 CAF65543:CAH65543 CKB65543:CKD65543 CTX65543:CTZ65543 DDT65543:DDV65543 DNP65543:DNR65543 DXL65543:DXN65543 EHH65543:EHJ65543 ERD65543:ERF65543 FAZ65543:FBB65543 FKV65543:FKX65543 FUR65543:FUT65543 GEN65543:GEP65543 GOJ65543:GOL65543 GYF65543:GYH65543 HIB65543:HID65543 HRX65543:HRZ65543 IBT65543:IBV65543 ILP65543:ILR65543 IVL65543:IVN65543 JFH65543:JFJ65543 JPD65543:JPF65543 JYZ65543:JZB65543 KIV65543:KIX65543 KSR65543:KST65543 LCN65543:LCP65543 LMJ65543:LML65543 LWF65543:LWH65543 MGB65543:MGD65543 MPX65543:MPZ65543 MZT65543:MZV65543 NJP65543:NJR65543 NTL65543:NTN65543 ODH65543:ODJ65543 OND65543:ONF65543 OWZ65543:OXB65543 PGV65543:PGX65543 PQR65543:PQT65543 QAN65543:QAP65543 QKJ65543:QKL65543 QUF65543:QUH65543 REB65543:RED65543 RNX65543:RNZ65543 RXT65543:RXV65543 SHP65543:SHR65543 SRL65543:SRN65543 TBH65543:TBJ65543 TLD65543:TLF65543 TUZ65543:TVB65543 UEV65543:UEX65543 UOR65543:UOT65543 UYN65543:UYP65543 VIJ65543:VIL65543 VSF65543:VSH65543 WCB65543:WCD65543 WLX65543:WLZ65543 WVT65543:WVV65543 L131079:N131079 JH131079:JJ131079 TD131079:TF131079 ACZ131079:ADB131079 AMV131079:AMX131079 AWR131079:AWT131079 BGN131079:BGP131079 BQJ131079:BQL131079 CAF131079:CAH131079 CKB131079:CKD131079 CTX131079:CTZ131079 DDT131079:DDV131079 DNP131079:DNR131079 DXL131079:DXN131079 EHH131079:EHJ131079 ERD131079:ERF131079 FAZ131079:FBB131079 FKV131079:FKX131079 FUR131079:FUT131079 GEN131079:GEP131079 GOJ131079:GOL131079 GYF131079:GYH131079 HIB131079:HID131079 HRX131079:HRZ131079 IBT131079:IBV131079 ILP131079:ILR131079 IVL131079:IVN131079 JFH131079:JFJ131079 JPD131079:JPF131079 JYZ131079:JZB131079 KIV131079:KIX131079 KSR131079:KST131079 LCN131079:LCP131079 LMJ131079:LML131079 LWF131079:LWH131079 MGB131079:MGD131079 MPX131079:MPZ131079 MZT131079:MZV131079 NJP131079:NJR131079 NTL131079:NTN131079 ODH131079:ODJ131079 OND131079:ONF131079 OWZ131079:OXB131079 PGV131079:PGX131079 PQR131079:PQT131079 QAN131079:QAP131079 QKJ131079:QKL131079 QUF131079:QUH131079 REB131079:RED131079 RNX131079:RNZ131079 RXT131079:RXV131079 SHP131079:SHR131079 SRL131079:SRN131079 TBH131079:TBJ131079 TLD131079:TLF131079 TUZ131079:TVB131079 UEV131079:UEX131079 UOR131079:UOT131079 UYN131079:UYP131079 VIJ131079:VIL131079 VSF131079:VSH131079 WCB131079:WCD131079 WLX131079:WLZ131079 WVT131079:WVV131079 L196615:N196615 JH196615:JJ196615 TD196615:TF196615 ACZ196615:ADB196615 AMV196615:AMX196615 AWR196615:AWT196615 BGN196615:BGP196615 BQJ196615:BQL196615 CAF196615:CAH196615 CKB196615:CKD196615 CTX196615:CTZ196615 DDT196615:DDV196615 DNP196615:DNR196615 DXL196615:DXN196615 EHH196615:EHJ196615 ERD196615:ERF196615 FAZ196615:FBB196615 FKV196615:FKX196615 FUR196615:FUT196615 GEN196615:GEP196615 GOJ196615:GOL196615 GYF196615:GYH196615 HIB196615:HID196615 HRX196615:HRZ196615 IBT196615:IBV196615 ILP196615:ILR196615 IVL196615:IVN196615 JFH196615:JFJ196615 JPD196615:JPF196615 JYZ196615:JZB196615 KIV196615:KIX196615 KSR196615:KST196615 LCN196615:LCP196615 LMJ196615:LML196615 LWF196615:LWH196615 MGB196615:MGD196615 MPX196615:MPZ196615 MZT196615:MZV196615 NJP196615:NJR196615 NTL196615:NTN196615 ODH196615:ODJ196615 OND196615:ONF196615 OWZ196615:OXB196615 PGV196615:PGX196615 PQR196615:PQT196615 QAN196615:QAP196615 QKJ196615:QKL196615 QUF196615:QUH196615 REB196615:RED196615 RNX196615:RNZ196615 RXT196615:RXV196615 SHP196615:SHR196615 SRL196615:SRN196615 TBH196615:TBJ196615 TLD196615:TLF196615 TUZ196615:TVB196615 UEV196615:UEX196615 UOR196615:UOT196615 UYN196615:UYP196615 VIJ196615:VIL196615 VSF196615:VSH196615 WCB196615:WCD196615 WLX196615:WLZ196615 WVT196615:WVV196615 L262151:N262151 JH262151:JJ262151 TD262151:TF262151 ACZ262151:ADB262151 AMV262151:AMX262151 AWR262151:AWT262151 BGN262151:BGP262151 BQJ262151:BQL262151 CAF262151:CAH262151 CKB262151:CKD262151 CTX262151:CTZ262151 DDT262151:DDV262151 DNP262151:DNR262151 DXL262151:DXN262151 EHH262151:EHJ262151 ERD262151:ERF262151 FAZ262151:FBB262151 FKV262151:FKX262151 FUR262151:FUT262151 GEN262151:GEP262151 GOJ262151:GOL262151 GYF262151:GYH262151 HIB262151:HID262151 HRX262151:HRZ262151 IBT262151:IBV262151 ILP262151:ILR262151 IVL262151:IVN262151 JFH262151:JFJ262151 JPD262151:JPF262151 JYZ262151:JZB262151 KIV262151:KIX262151 KSR262151:KST262151 LCN262151:LCP262151 LMJ262151:LML262151 LWF262151:LWH262151 MGB262151:MGD262151 MPX262151:MPZ262151 MZT262151:MZV262151 NJP262151:NJR262151 NTL262151:NTN262151 ODH262151:ODJ262151 OND262151:ONF262151 OWZ262151:OXB262151 PGV262151:PGX262151 PQR262151:PQT262151 QAN262151:QAP262151 QKJ262151:QKL262151 QUF262151:QUH262151 REB262151:RED262151 RNX262151:RNZ262151 RXT262151:RXV262151 SHP262151:SHR262151 SRL262151:SRN262151 TBH262151:TBJ262151 TLD262151:TLF262151 TUZ262151:TVB262151 UEV262151:UEX262151 UOR262151:UOT262151 UYN262151:UYP262151 VIJ262151:VIL262151 VSF262151:VSH262151 WCB262151:WCD262151 WLX262151:WLZ262151 WVT262151:WVV262151 L327687:N327687 JH327687:JJ327687 TD327687:TF327687 ACZ327687:ADB327687 AMV327687:AMX327687 AWR327687:AWT327687 BGN327687:BGP327687 BQJ327687:BQL327687 CAF327687:CAH327687 CKB327687:CKD327687 CTX327687:CTZ327687 DDT327687:DDV327687 DNP327687:DNR327687 DXL327687:DXN327687 EHH327687:EHJ327687 ERD327687:ERF327687 FAZ327687:FBB327687 FKV327687:FKX327687 FUR327687:FUT327687 GEN327687:GEP327687 GOJ327687:GOL327687 GYF327687:GYH327687 HIB327687:HID327687 HRX327687:HRZ327687 IBT327687:IBV327687 ILP327687:ILR327687 IVL327687:IVN327687 JFH327687:JFJ327687 JPD327687:JPF327687 JYZ327687:JZB327687 KIV327687:KIX327687 KSR327687:KST327687 LCN327687:LCP327687 LMJ327687:LML327687 LWF327687:LWH327687 MGB327687:MGD327687 MPX327687:MPZ327687 MZT327687:MZV327687 NJP327687:NJR327687 NTL327687:NTN327687 ODH327687:ODJ327687 OND327687:ONF327687 OWZ327687:OXB327687 PGV327687:PGX327687 PQR327687:PQT327687 QAN327687:QAP327687 QKJ327687:QKL327687 QUF327687:QUH327687 REB327687:RED327687 RNX327687:RNZ327687 RXT327687:RXV327687 SHP327687:SHR327687 SRL327687:SRN327687 TBH327687:TBJ327687 TLD327687:TLF327687 TUZ327687:TVB327687 UEV327687:UEX327687 UOR327687:UOT327687 UYN327687:UYP327687 VIJ327687:VIL327687 VSF327687:VSH327687 WCB327687:WCD327687 WLX327687:WLZ327687 WVT327687:WVV327687 L393223:N393223 JH393223:JJ393223 TD393223:TF393223 ACZ393223:ADB393223 AMV393223:AMX393223 AWR393223:AWT393223 BGN393223:BGP393223 BQJ393223:BQL393223 CAF393223:CAH393223 CKB393223:CKD393223 CTX393223:CTZ393223 DDT393223:DDV393223 DNP393223:DNR393223 DXL393223:DXN393223 EHH393223:EHJ393223 ERD393223:ERF393223 FAZ393223:FBB393223 FKV393223:FKX393223 FUR393223:FUT393223 GEN393223:GEP393223 GOJ393223:GOL393223 GYF393223:GYH393223 HIB393223:HID393223 HRX393223:HRZ393223 IBT393223:IBV393223 ILP393223:ILR393223 IVL393223:IVN393223 JFH393223:JFJ393223 JPD393223:JPF393223 JYZ393223:JZB393223 KIV393223:KIX393223 KSR393223:KST393223 LCN393223:LCP393223 LMJ393223:LML393223 LWF393223:LWH393223 MGB393223:MGD393223 MPX393223:MPZ393223 MZT393223:MZV393223 NJP393223:NJR393223 NTL393223:NTN393223 ODH393223:ODJ393223 OND393223:ONF393223 OWZ393223:OXB393223 PGV393223:PGX393223 PQR393223:PQT393223 QAN393223:QAP393223 QKJ393223:QKL393223 QUF393223:QUH393223 REB393223:RED393223 RNX393223:RNZ393223 RXT393223:RXV393223 SHP393223:SHR393223 SRL393223:SRN393223 TBH393223:TBJ393223 TLD393223:TLF393223 TUZ393223:TVB393223 UEV393223:UEX393223 UOR393223:UOT393223 UYN393223:UYP393223 VIJ393223:VIL393223 VSF393223:VSH393223 WCB393223:WCD393223 WLX393223:WLZ393223 WVT393223:WVV393223 L458759:N458759 JH458759:JJ458759 TD458759:TF458759 ACZ458759:ADB458759 AMV458759:AMX458759 AWR458759:AWT458759 BGN458759:BGP458759 BQJ458759:BQL458759 CAF458759:CAH458759 CKB458759:CKD458759 CTX458759:CTZ458759 DDT458759:DDV458759 DNP458759:DNR458759 DXL458759:DXN458759 EHH458759:EHJ458759 ERD458759:ERF458759 FAZ458759:FBB458759 FKV458759:FKX458759 FUR458759:FUT458759 GEN458759:GEP458759 GOJ458759:GOL458759 GYF458759:GYH458759 HIB458759:HID458759 HRX458759:HRZ458759 IBT458759:IBV458759 ILP458759:ILR458759 IVL458759:IVN458759 JFH458759:JFJ458759 JPD458759:JPF458759 JYZ458759:JZB458759 KIV458759:KIX458759 KSR458759:KST458759 LCN458759:LCP458759 LMJ458759:LML458759 LWF458759:LWH458759 MGB458759:MGD458759 MPX458759:MPZ458759 MZT458759:MZV458759 NJP458759:NJR458759 NTL458759:NTN458759 ODH458759:ODJ458759 OND458759:ONF458759 OWZ458759:OXB458759 PGV458759:PGX458759 PQR458759:PQT458759 QAN458759:QAP458759 QKJ458759:QKL458759 QUF458759:QUH458759 REB458759:RED458759 RNX458759:RNZ458759 RXT458759:RXV458759 SHP458759:SHR458759 SRL458759:SRN458759 TBH458759:TBJ458759 TLD458759:TLF458759 TUZ458759:TVB458759 UEV458759:UEX458759 UOR458759:UOT458759 UYN458759:UYP458759 VIJ458759:VIL458759 VSF458759:VSH458759 WCB458759:WCD458759 WLX458759:WLZ458759 WVT458759:WVV458759 L524295:N524295 JH524295:JJ524295 TD524295:TF524295 ACZ524295:ADB524295 AMV524295:AMX524295 AWR524295:AWT524295 BGN524295:BGP524295 BQJ524295:BQL524295 CAF524295:CAH524295 CKB524295:CKD524295 CTX524295:CTZ524295 DDT524295:DDV524295 DNP524295:DNR524295 DXL524295:DXN524295 EHH524295:EHJ524295 ERD524295:ERF524295 FAZ524295:FBB524295 FKV524295:FKX524295 FUR524295:FUT524295 GEN524295:GEP524295 GOJ524295:GOL524295 GYF524295:GYH524295 HIB524295:HID524295 HRX524295:HRZ524295 IBT524295:IBV524295 ILP524295:ILR524295 IVL524295:IVN524295 JFH524295:JFJ524295 JPD524295:JPF524295 JYZ524295:JZB524295 KIV524295:KIX524295 KSR524295:KST524295 LCN524295:LCP524295 LMJ524295:LML524295 LWF524295:LWH524295 MGB524295:MGD524295 MPX524295:MPZ524295 MZT524295:MZV524295 NJP524295:NJR524295 NTL524295:NTN524295 ODH524295:ODJ524295 OND524295:ONF524295 OWZ524295:OXB524295 PGV524295:PGX524295 PQR524295:PQT524295 QAN524295:QAP524295 QKJ524295:QKL524295 QUF524295:QUH524295 REB524295:RED524295 RNX524295:RNZ524295 RXT524295:RXV524295 SHP524295:SHR524295 SRL524295:SRN524295 TBH524295:TBJ524295 TLD524295:TLF524295 TUZ524295:TVB524295 UEV524295:UEX524295 UOR524295:UOT524295 UYN524295:UYP524295 VIJ524295:VIL524295 VSF524295:VSH524295 WCB524295:WCD524295 WLX524295:WLZ524295 WVT524295:WVV524295 L589831:N589831 JH589831:JJ589831 TD589831:TF589831 ACZ589831:ADB589831 AMV589831:AMX589831 AWR589831:AWT589831 BGN589831:BGP589831 BQJ589831:BQL589831 CAF589831:CAH589831 CKB589831:CKD589831 CTX589831:CTZ589831 DDT589831:DDV589831 DNP589831:DNR589831 DXL589831:DXN589831 EHH589831:EHJ589831 ERD589831:ERF589831 FAZ589831:FBB589831 FKV589831:FKX589831 FUR589831:FUT589831 GEN589831:GEP589831 GOJ589831:GOL589831 GYF589831:GYH589831 HIB589831:HID589831 HRX589831:HRZ589831 IBT589831:IBV589831 ILP589831:ILR589831 IVL589831:IVN589831 JFH589831:JFJ589831 JPD589831:JPF589831 JYZ589831:JZB589831 KIV589831:KIX589831 KSR589831:KST589831 LCN589831:LCP589831 LMJ589831:LML589831 LWF589831:LWH589831 MGB589831:MGD589831 MPX589831:MPZ589831 MZT589831:MZV589831 NJP589831:NJR589831 NTL589831:NTN589831 ODH589831:ODJ589831 OND589831:ONF589831 OWZ589831:OXB589831 PGV589831:PGX589831 PQR589831:PQT589831 QAN589831:QAP589831 QKJ589831:QKL589831 QUF589831:QUH589831 REB589831:RED589831 RNX589831:RNZ589831 RXT589831:RXV589831 SHP589831:SHR589831 SRL589831:SRN589831 TBH589831:TBJ589831 TLD589831:TLF589831 TUZ589831:TVB589831 UEV589831:UEX589831 UOR589831:UOT589831 UYN589831:UYP589831 VIJ589831:VIL589831 VSF589831:VSH589831 WCB589831:WCD589831 WLX589831:WLZ589831 WVT589831:WVV589831 L655367:N655367 JH655367:JJ655367 TD655367:TF655367 ACZ655367:ADB655367 AMV655367:AMX655367 AWR655367:AWT655367 BGN655367:BGP655367 BQJ655367:BQL655367 CAF655367:CAH655367 CKB655367:CKD655367 CTX655367:CTZ655367 DDT655367:DDV655367 DNP655367:DNR655367 DXL655367:DXN655367 EHH655367:EHJ655367 ERD655367:ERF655367 FAZ655367:FBB655367 FKV655367:FKX655367 FUR655367:FUT655367 GEN655367:GEP655367 GOJ655367:GOL655367 GYF655367:GYH655367 HIB655367:HID655367 HRX655367:HRZ655367 IBT655367:IBV655367 ILP655367:ILR655367 IVL655367:IVN655367 JFH655367:JFJ655367 JPD655367:JPF655367 JYZ655367:JZB655367 KIV655367:KIX655367 KSR655367:KST655367 LCN655367:LCP655367 LMJ655367:LML655367 LWF655367:LWH655367 MGB655367:MGD655367 MPX655367:MPZ655367 MZT655367:MZV655367 NJP655367:NJR655367 NTL655367:NTN655367 ODH655367:ODJ655367 OND655367:ONF655367 OWZ655367:OXB655367 PGV655367:PGX655367 PQR655367:PQT655367 QAN655367:QAP655367 QKJ655367:QKL655367 QUF655367:QUH655367 REB655367:RED655367 RNX655367:RNZ655367 RXT655367:RXV655367 SHP655367:SHR655367 SRL655367:SRN655367 TBH655367:TBJ655367 TLD655367:TLF655367 TUZ655367:TVB655367 UEV655367:UEX655367 UOR655367:UOT655367 UYN655367:UYP655367 VIJ655367:VIL655367 VSF655367:VSH655367 WCB655367:WCD655367 WLX655367:WLZ655367 WVT655367:WVV655367 L720903:N720903 JH720903:JJ720903 TD720903:TF720903 ACZ720903:ADB720903 AMV720903:AMX720903 AWR720903:AWT720903 BGN720903:BGP720903 BQJ720903:BQL720903 CAF720903:CAH720903 CKB720903:CKD720903 CTX720903:CTZ720903 DDT720903:DDV720903 DNP720903:DNR720903 DXL720903:DXN720903 EHH720903:EHJ720903 ERD720903:ERF720903 FAZ720903:FBB720903 FKV720903:FKX720903 FUR720903:FUT720903 GEN720903:GEP720903 GOJ720903:GOL720903 GYF720903:GYH720903 HIB720903:HID720903 HRX720903:HRZ720903 IBT720903:IBV720903 ILP720903:ILR720903 IVL720903:IVN720903 JFH720903:JFJ720903 JPD720903:JPF720903 JYZ720903:JZB720903 KIV720903:KIX720903 KSR720903:KST720903 LCN720903:LCP720903 LMJ720903:LML720903 LWF720903:LWH720903 MGB720903:MGD720903 MPX720903:MPZ720903 MZT720903:MZV720903 NJP720903:NJR720903 NTL720903:NTN720903 ODH720903:ODJ720903 OND720903:ONF720903 OWZ720903:OXB720903 PGV720903:PGX720903 PQR720903:PQT720903 QAN720903:QAP720903 QKJ720903:QKL720903 QUF720903:QUH720903 REB720903:RED720903 RNX720903:RNZ720903 RXT720903:RXV720903 SHP720903:SHR720903 SRL720903:SRN720903 TBH720903:TBJ720903 TLD720903:TLF720903 TUZ720903:TVB720903 UEV720903:UEX720903 UOR720903:UOT720903 UYN720903:UYP720903 VIJ720903:VIL720903 VSF720903:VSH720903 WCB720903:WCD720903 WLX720903:WLZ720903 WVT720903:WVV720903 L786439:N786439 JH786439:JJ786439 TD786439:TF786439 ACZ786439:ADB786439 AMV786439:AMX786439 AWR786439:AWT786439 BGN786439:BGP786439 BQJ786439:BQL786439 CAF786439:CAH786439 CKB786439:CKD786439 CTX786439:CTZ786439 DDT786439:DDV786439 DNP786439:DNR786439 DXL786439:DXN786439 EHH786439:EHJ786439 ERD786439:ERF786439 FAZ786439:FBB786439 FKV786439:FKX786439 FUR786439:FUT786439 GEN786439:GEP786439 GOJ786439:GOL786439 GYF786439:GYH786439 HIB786439:HID786439 HRX786439:HRZ786439 IBT786439:IBV786439 ILP786439:ILR786439 IVL786439:IVN786439 JFH786439:JFJ786439 JPD786439:JPF786439 JYZ786439:JZB786439 KIV786439:KIX786439 KSR786439:KST786439 LCN786439:LCP786439 LMJ786439:LML786439 LWF786439:LWH786439 MGB786439:MGD786439 MPX786439:MPZ786439 MZT786439:MZV786439 NJP786439:NJR786439 NTL786439:NTN786439 ODH786439:ODJ786439 OND786439:ONF786439 OWZ786439:OXB786439 PGV786439:PGX786439 PQR786439:PQT786439 QAN786439:QAP786439 QKJ786439:QKL786439 QUF786439:QUH786439 REB786439:RED786439 RNX786439:RNZ786439 RXT786439:RXV786439 SHP786439:SHR786439 SRL786439:SRN786439 TBH786439:TBJ786439 TLD786439:TLF786439 TUZ786439:TVB786439 UEV786439:UEX786439 UOR786439:UOT786439 UYN786439:UYP786439 VIJ786439:VIL786439 VSF786439:VSH786439 WCB786439:WCD786439 WLX786439:WLZ786439 WVT786439:WVV786439 L851975:N851975 JH851975:JJ851975 TD851975:TF851975 ACZ851975:ADB851975 AMV851975:AMX851975 AWR851975:AWT851975 BGN851975:BGP851975 BQJ851975:BQL851975 CAF851975:CAH851975 CKB851975:CKD851975 CTX851975:CTZ851975 DDT851975:DDV851975 DNP851975:DNR851975 DXL851975:DXN851975 EHH851975:EHJ851975 ERD851975:ERF851975 FAZ851975:FBB851975 FKV851975:FKX851975 FUR851975:FUT851975 GEN851975:GEP851975 GOJ851975:GOL851975 GYF851975:GYH851975 HIB851975:HID851975 HRX851975:HRZ851975 IBT851975:IBV851975 ILP851975:ILR851975 IVL851975:IVN851975 JFH851975:JFJ851975 JPD851975:JPF851975 JYZ851975:JZB851975 KIV851975:KIX851975 KSR851975:KST851975 LCN851975:LCP851975 LMJ851975:LML851975 LWF851975:LWH851975 MGB851975:MGD851975 MPX851975:MPZ851975 MZT851975:MZV851975 NJP851975:NJR851975 NTL851975:NTN851975 ODH851975:ODJ851975 OND851975:ONF851975 OWZ851975:OXB851975 PGV851975:PGX851975 PQR851975:PQT851975 QAN851975:QAP851975 QKJ851975:QKL851975 QUF851975:QUH851975 REB851975:RED851975 RNX851975:RNZ851975 RXT851975:RXV851975 SHP851975:SHR851975 SRL851975:SRN851975 TBH851975:TBJ851975 TLD851975:TLF851975 TUZ851975:TVB851975 UEV851975:UEX851975 UOR851975:UOT851975 UYN851975:UYP851975 VIJ851975:VIL851975 VSF851975:VSH851975 WCB851975:WCD851975 WLX851975:WLZ851975 WVT851975:WVV851975 L917511:N917511 JH917511:JJ917511 TD917511:TF917511 ACZ917511:ADB917511 AMV917511:AMX917511 AWR917511:AWT917511 BGN917511:BGP917511 BQJ917511:BQL917511 CAF917511:CAH917511 CKB917511:CKD917511 CTX917511:CTZ917511 DDT917511:DDV917511 DNP917511:DNR917511 DXL917511:DXN917511 EHH917511:EHJ917511 ERD917511:ERF917511 FAZ917511:FBB917511 FKV917511:FKX917511 FUR917511:FUT917511 GEN917511:GEP917511 GOJ917511:GOL917511 GYF917511:GYH917511 HIB917511:HID917511 HRX917511:HRZ917511 IBT917511:IBV917511 ILP917511:ILR917511 IVL917511:IVN917511 JFH917511:JFJ917511 JPD917511:JPF917511 JYZ917511:JZB917511 KIV917511:KIX917511 KSR917511:KST917511 LCN917511:LCP917511 LMJ917511:LML917511 LWF917511:LWH917511 MGB917511:MGD917511 MPX917511:MPZ917511 MZT917511:MZV917511 NJP917511:NJR917511 NTL917511:NTN917511 ODH917511:ODJ917511 OND917511:ONF917511 OWZ917511:OXB917511 PGV917511:PGX917511 PQR917511:PQT917511 QAN917511:QAP917511 QKJ917511:QKL917511 QUF917511:QUH917511 REB917511:RED917511 RNX917511:RNZ917511 RXT917511:RXV917511 SHP917511:SHR917511 SRL917511:SRN917511 TBH917511:TBJ917511 TLD917511:TLF917511 TUZ917511:TVB917511 UEV917511:UEX917511 UOR917511:UOT917511 UYN917511:UYP917511 VIJ917511:VIL917511 VSF917511:VSH917511 WCB917511:WCD917511 WLX917511:WLZ917511 WVT917511:WVV917511 L983047:N983047 JH983047:JJ983047 TD983047:TF983047 ACZ983047:ADB983047 AMV983047:AMX983047 AWR983047:AWT983047 BGN983047:BGP983047 BQJ983047:BQL983047 CAF983047:CAH983047 CKB983047:CKD983047 CTX983047:CTZ983047 DDT983047:DDV983047 DNP983047:DNR983047 DXL983047:DXN983047 EHH983047:EHJ983047 ERD983047:ERF983047 FAZ983047:FBB983047 FKV983047:FKX983047 FUR983047:FUT983047 GEN983047:GEP983047 GOJ983047:GOL983047 GYF983047:GYH983047 HIB983047:HID983047 HRX983047:HRZ983047 IBT983047:IBV983047 ILP983047:ILR983047 IVL983047:IVN983047 JFH983047:JFJ983047 JPD983047:JPF983047 JYZ983047:JZB983047 KIV983047:KIX983047 KSR983047:KST983047 LCN983047:LCP983047 LMJ983047:LML983047 LWF983047:LWH983047 MGB983047:MGD983047 MPX983047:MPZ983047 MZT983047:MZV983047 NJP983047:NJR983047 NTL983047:NTN983047 ODH983047:ODJ983047 OND983047:ONF983047 OWZ983047:OXB983047 PGV983047:PGX983047 PQR983047:PQT983047 QAN983047:QAP983047 QKJ983047:QKL983047 QUF983047:QUH983047 REB983047:RED983047 RNX983047:RNZ983047 RXT983047:RXV983047 SHP983047:SHR983047 SRL983047:SRN983047 TBH983047:TBJ983047 TLD983047:TLF983047 TUZ983047:TVB983047 UEV983047:UEX983047 UOR983047:UOT983047 UYN983047:UYP983047 VIJ983047:VIL983047 VSF983047:VSH983047 WCB983047:WCD983047 WLX983047:WLZ983047 WVT983047:WVV983047" xr:uid="{00000000-0002-0000-0500-000002000000}">
      <formula1>$R$220:$R$222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R239"/>
  <sheetViews>
    <sheetView view="pageBreakPreview" zoomScale="85" zoomScaleSheetLayoutView="85" workbookViewId="0">
      <selection activeCell="B4" sqref="B4"/>
    </sheetView>
  </sheetViews>
  <sheetFormatPr baseColWidth="10" defaultColWidth="11.44140625" defaultRowHeight="14.4" x14ac:dyDescent="0.3"/>
  <cols>
    <col min="1" max="1" width="2.88671875" customWidth="1"/>
    <col min="2" max="2" width="10.6640625" customWidth="1"/>
    <col min="3" max="14" width="9.33203125" customWidth="1"/>
    <col min="18" max="18" width="51" customWidth="1"/>
  </cols>
  <sheetData>
    <row r="1" spans="1:14" ht="5.25" customHeight="1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69.75" customHeight="1" x14ac:dyDescent="0.3">
      <c r="A2" s="23"/>
      <c r="B2" s="200"/>
      <c r="C2" s="201"/>
      <c r="D2" s="202" t="s">
        <v>86</v>
      </c>
      <c r="E2" s="203"/>
      <c r="F2" s="203"/>
      <c r="G2" s="203"/>
      <c r="H2" s="203"/>
      <c r="I2" s="203"/>
      <c r="J2" s="204" t="s">
        <v>87</v>
      </c>
      <c r="K2" s="205"/>
      <c r="L2" s="206"/>
      <c r="M2" s="201"/>
      <c r="N2" s="207"/>
    </row>
    <row r="3" spans="1:14" ht="5.25" customHeight="1" x14ac:dyDescent="0.3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33.9" customHeight="1" x14ac:dyDescent="0.3">
      <c r="A4" s="27"/>
      <c r="B4" s="28" t="s">
        <v>88</v>
      </c>
      <c r="C4" s="208" t="s">
        <v>135</v>
      </c>
      <c r="D4" s="208"/>
      <c r="E4" s="208"/>
      <c r="F4" s="208"/>
      <c r="G4" s="185" t="s">
        <v>90</v>
      </c>
      <c r="H4" s="185"/>
      <c r="I4" s="185"/>
      <c r="J4" s="216" t="s">
        <v>91</v>
      </c>
      <c r="K4" s="168"/>
      <c r="L4" s="168"/>
      <c r="M4" s="168"/>
      <c r="N4" s="169"/>
    </row>
    <row r="5" spans="1:14" ht="5.25" customHeight="1" x14ac:dyDescent="0.3">
      <c r="A5" s="27"/>
      <c r="B5" s="29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ht="17.25" customHeight="1" x14ac:dyDescent="0.3">
      <c r="A6" s="27"/>
      <c r="B6" s="184" t="s">
        <v>92</v>
      </c>
      <c r="C6" s="185"/>
      <c r="D6" s="185"/>
      <c r="E6" s="185"/>
      <c r="F6" s="185"/>
      <c r="G6" s="185"/>
      <c r="H6" s="185" t="s">
        <v>93</v>
      </c>
      <c r="I6" s="185"/>
      <c r="J6" s="185"/>
      <c r="K6" s="185"/>
      <c r="L6" s="186" t="s">
        <v>94</v>
      </c>
      <c r="M6" s="187"/>
      <c r="N6" s="188"/>
    </row>
    <row r="7" spans="1:14" ht="43.5" customHeight="1" x14ac:dyDescent="0.3">
      <c r="A7" s="27"/>
      <c r="B7" s="180" t="s">
        <v>136</v>
      </c>
      <c r="C7" s="170"/>
      <c r="D7" s="170"/>
      <c r="E7" s="170"/>
      <c r="F7" s="170"/>
      <c r="G7" s="170"/>
      <c r="H7" s="170" t="s">
        <v>137</v>
      </c>
      <c r="I7" s="170"/>
      <c r="J7" s="170"/>
      <c r="K7" s="170"/>
      <c r="L7" s="191" t="s">
        <v>97</v>
      </c>
      <c r="M7" s="192"/>
      <c r="N7" s="193"/>
    </row>
    <row r="8" spans="1:14" ht="30" customHeight="1" x14ac:dyDescent="0.3">
      <c r="A8" s="27"/>
      <c r="B8" s="194" t="s">
        <v>98</v>
      </c>
      <c r="C8" s="195"/>
      <c r="D8" s="195"/>
      <c r="E8" s="195"/>
      <c r="F8" s="195"/>
      <c r="G8" s="195"/>
      <c r="H8" s="195"/>
      <c r="I8" s="195"/>
      <c r="J8" s="195"/>
      <c r="K8" s="195"/>
      <c r="L8" s="196" t="s">
        <v>99</v>
      </c>
      <c r="M8" s="197"/>
      <c r="N8" s="198"/>
    </row>
    <row r="9" spans="1:14" ht="43.5" customHeight="1" x14ac:dyDescent="0.3">
      <c r="A9" s="27"/>
      <c r="B9" s="189" t="s">
        <v>138</v>
      </c>
      <c r="C9" s="190"/>
      <c r="D9" s="190"/>
      <c r="E9" s="190"/>
      <c r="F9" s="190"/>
      <c r="G9" s="190"/>
      <c r="H9" s="190"/>
      <c r="I9" s="190"/>
      <c r="J9" s="190"/>
      <c r="K9" s="190"/>
      <c r="L9" s="199">
        <v>0.15</v>
      </c>
      <c r="M9" s="170"/>
      <c r="N9" s="171"/>
    </row>
    <row r="10" spans="1:14" ht="5.25" customHeight="1" x14ac:dyDescent="0.3">
      <c r="A10" s="27"/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/>
      <c r="N10" s="37"/>
    </row>
    <row r="11" spans="1:14" x14ac:dyDescent="0.3">
      <c r="A11" s="27"/>
      <c r="B11" s="172" t="s">
        <v>100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6"/>
    </row>
    <row r="12" spans="1:14" ht="43.5" customHeight="1" x14ac:dyDescent="0.3">
      <c r="A12" s="27"/>
      <c r="B12" s="180" t="s">
        <v>139</v>
      </c>
      <c r="C12" s="170"/>
      <c r="D12" s="170"/>
      <c r="E12" s="170"/>
      <c r="F12" s="170"/>
      <c r="G12" s="170"/>
      <c r="H12" s="170" t="s">
        <v>140</v>
      </c>
      <c r="I12" s="170"/>
      <c r="J12" s="170"/>
      <c r="K12" s="170"/>
      <c r="L12" s="170"/>
      <c r="M12" s="170"/>
      <c r="N12" s="171"/>
    </row>
    <row r="13" spans="1:14" ht="5.25" customHeight="1" x14ac:dyDescent="0.3">
      <c r="A13" s="27"/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x14ac:dyDescent="0.3">
      <c r="A14" s="27"/>
      <c r="B14" s="172" t="s">
        <v>103</v>
      </c>
      <c r="C14" s="173"/>
      <c r="D14" s="173"/>
      <c r="E14" s="173"/>
      <c r="F14" s="173"/>
      <c r="G14" s="173"/>
      <c r="H14" s="173" t="s">
        <v>104</v>
      </c>
      <c r="I14" s="173"/>
      <c r="J14" s="173"/>
      <c r="K14" s="173"/>
      <c r="L14" s="173"/>
      <c r="M14" s="173"/>
      <c r="N14" s="176"/>
    </row>
    <row r="15" spans="1:14" ht="43.5" customHeight="1" x14ac:dyDescent="0.3">
      <c r="A15" s="27"/>
      <c r="B15" s="180" t="s">
        <v>105</v>
      </c>
      <c r="C15" s="170"/>
      <c r="D15" s="170"/>
      <c r="E15" s="170"/>
      <c r="F15" s="170"/>
      <c r="G15" s="170"/>
      <c r="H15" s="170" t="s">
        <v>141</v>
      </c>
      <c r="I15" s="170"/>
      <c r="J15" s="170"/>
      <c r="K15" s="170"/>
      <c r="L15" s="170"/>
      <c r="M15" s="170"/>
      <c r="N15" s="171"/>
    </row>
    <row r="16" spans="1:14" ht="5.25" customHeight="1" x14ac:dyDescent="0.3">
      <c r="A16" s="27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3">
      <c r="A17" s="27"/>
      <c r="B17" s="172" t="s">
        <v>107</v>
      </c>
      <c r="C17" s="173"/>
      <c r="D17" s="173"/>
      <c r="E17" s="173"/>
      <c r="F17" s="173"/>
      <c r="G17" s="174"/>
      <c r="H17" s="175" t="s">
        <v>108</v>
      </c>
      <c r="I17" s="173"/>
      <c r="J17" s="173"/>
      <c r="K17" s="173"/>
      <c r="L17" s="173"/>
      <c r="M17" s="173"/>
      <c r="N17" s="176"/>
    </row>
    <row r="18" spans="1:14" ht="48" customHeight="1" x14ac:dyDescent="0.3">
      <c r="A18" s="27"/>
      <c r="B18" s="167">
        <v>100</v>
      </c>
      <c r="C18" s="168"/>
      <c r="D18" s="168"/>
      <c r="E18" s="168"/>
      <c r="F18" s="168"/>
      <c r="G18" s="169"/>
      <c r="H18" s="170" t="s">
        <v>109</v>
      </c>
      <c r="I18" s="170"/>
      <c r="J18" s="170"/>
      <c r="K18" s="170"/>
      <c r="L18" s="170"/>
      <c r="M18" s="170"/>
      <c r="N18" s="171"/>
    </row>
    <row r="19" spans="1:14" x14ac:dyDescent="0.3">
      <c r="A19" s="27"/>
      <c r="B19" s="172" t="s">
        <v>110</v>
      </c>
      <c r="C19" s="173"/>
      <c r="D19" s="173"/>
      <c r="E19" s="173"/>
      <c r="F19" s="173"/>
      <c r="G19" s="174"/>
      <c r="H19" s="175" t="s">
        <v>111</v>
      </c>
      <c r="I19" s="173"/>
      <c r="J19" s="173"/>
      <c r="K19" s="173"/>
      <c r="L19" s="173"/>
      <c r="M19" s="173"/>
      <c r="N19" s="176"/>
    </row>
    <row r="20" spans="1:14" ht="43.5" customHeight="1" x14ac:dyDescent="0.3">
      <c r="A20" s="27"/>
      <c r="B20" s="177" t="s">
        <v>112</v>
      </c>
      <c r="C20" s="168"/>
      <c r="D20" s="168"/>
      <c r="E20" s="168"/>
      <c r="F20" s="168"/>
      <c r="G20" s="169"/>
      <c r="H20" s="178" t="s">
        <v>113</v>
      </c>
      <c r="I20" s="168"/>
      <c r="J20" s="168"/>
      <c r="K20" s="168"/>
      <c r="L20" s="168"/>
      <c r="M20" s="168"/>
      <c r="N20" s="179"/>
    </row>
    <row r="21" spans="1:14" ht="6" customHeight="1" x14ac:dyDescent="0.3">
      <c r="A21" s="27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ht="15" hidden="1" customHeight="1" x14ac:dyDescent="0.3">
      <c r="B22" s="128" t="s">
        <v>53</v>
      </c>
      <c r="C22" s="128"/>
      <c r="D22" s="128" t="s">
        <v>54</v>
      </c>
      <c r="E22" s="128"/>
      <c r="F22" s="128"/>
      <c r="G22" s="128" t="s">
        <v>55</v>
      </c>
      <c r="H22" s="128"/>
      <c r="I22" s="128"/>
      <c r="J22" s="128"/>
      <c r="K22" s="128"/>
      <c r="L22" s="128"/>
      <c r="M22" s="128"/>
      <c r="N22" s="128"/>
    </row>
    <row r="23" spans="1:14" ht="37.5" hidden="1" customHeight="1" x14ac:dyDescent="0.3">
      <c r="B23" s="113">
        <v>5</v>
      </c>
      <c r="C23" s="113"/>
      <c r="D23" s="132" t="s">
        <v>56</v>
      </c>
      <c r="E23" s="113"/>
      <c r="F23" s="113"/>
      <c r="G23" s="133" t="s">
        <v>142</v>
      </c>
      <c r="H23" s="133"/>
      <c r="I23" s="133"/>
      <c r="J23" s="133"/>
      <c r="K23" s="133"/>
      <c r="L23" s="133"/>
      <c r="M23" s="133"/>
      <c r="N23" s="133"/>
    </row>
    <row r="24" spans="1:14" ht="15" hidden="1" customHeight="1" x14ac:dyDescent="0.3">
      <c r="B24" s="44" t="s">
        <v>58</v>
      </c>
      <c r="C24" s="110" t="s">
        <v>143</v>
      </c>
      <c r="D24" s="110"/>
      <c r="E24" s="110"/>
      <c r="F24" s="110"/>
      <c r="G24" s="110" t="s">
        <v>144</v>
      </c>
      <c r="H24" s="110"/>
      <c r="I24" s="110"/>
      <c r="J24" s="110"/>
      <c r="K24" s="110" t="s">
        <v>145</v>
      </c>
      <c r="L24" s="110"/>
      <c r="M24" s="110"/>
      <c r="N24" s="110"/>
    </row>
    <row r="25" spans="1:14" ht="15" hidden="1" customHeight="1" x14ac:dyDescent="0.3">
      <c r="B25" s="44" t="s">
        <v>62</v>
      </c>
      <c r="C25" s="110" t="s">
        <v>63</v>
      </c>
      <c r="D25" s="110"/>
      <c r="E25" s="110"/>
      <c r="F25" s="110"/>
      <c r="G25" s="110" t="s">
        <v>146</v>
      </c>
      <c r="H25" s="110"/>
      <c r="I25" s="110"/>
      <c r="J25" s="110"/>
      <c r="K25" s="110" t="s">
        <v>147</v>
      </c>
      <c r="L25" s="110"/>
      <c r="M25" s="110"/>
      <c r="N25" s="110"/>
    </row>
    <row r="26" spans="1:14" ht="45" hidden="1" customHeight="1" x14ac:dyDescent="0.3">
      <c r="B26" s="44" t="s">
        <v>65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ht="15" hidden="1" customHeight="1" x14ac:dyDescent="0.3">
      <c r="B27" s="128" t="s">
        <v>66</v>
      </c>
      <c r="C27" s="128"/>
      <c r="D27" s="128"/>
      <c r="E27" s="128"/>
      <c r="F27" s="128"/>
      <c r="G27" s="128" t="s">
        <v>67</v>
      </c>
      <c r="H27" s="128"/>
      <c r="I27" s="128"/>
      <c r="J27" s="128"/>
      <c r="K27" s="128" t="s">
        <v>118</v>
      </c>
      <c r="L27" s="128"/>
      <c r="M27" s="128"/>
      <c r="N27" s="128"/>
    </row>
    <row r="189" spans="18:18" ht="15" x14ac:dyDescent="0.3">
      <c r="R189" s="45" t="s">
        <v>148</v>
      </c>
    </row>
    <row r="190" spans="18:18" ht="15" x14ac:dyDescent="0.3">
      <c r="R190" s="45" t="s">
        <v>149</v>
      </c>
    </row>
    <row r="191" spans="18:18" ht="15" x14ac:dyDescent="0.3">
      <c r="R191" s="45" t="s">
        <v>150</v>
      </c>
    </row>
    <row r="192" spans="18:18" ht="15" x14ac:dyDescent="0.3">
      <c r="R192" s="45" t="s">
        <v>31</v>
      </c>
    </row>
    <row r="193" spans="18:18" ht="15" x14ac:dyDescent="0.3">
      <c r="R193" s="45" t="s">
        <v>151</v>
      </c>
    </row>
    <row r="194" spans="18:18" ht="15" x14ac:dyDescent="0.3">
      <c r="R194" s="45" t="s">
        <v>152</v>
      </c>
    </row>
    <row r="195" spans="18:18" ht="15" x14ac:dyDescent="0.3">
      <c r="R195" s="45" t="s">
        <v>153</v>
      </c>
    </row>
    <row r="196" spans="18:18" ht="15" x14ac:dyDescent="0.3">
      <c r="R196" s="45" t="s">
        <v>154</v>
      </c>
    </row>
    <row r="197" spans="18:18" ht="15" x14ac:dyDescent="0.3">
      <c r="R197" s="45" t="s">
        <v>155</v>
      </c>
    </row>
    <row r="198" spans="18:18" ht="15" x14ac:dyDescent="0.3">
      <c r="R198" s="45" t="s">
        <v>156</v>
      </c>
    </row>
    <row r="199" spans="18:18" ht="15" x14ac:dyDescent="0.3">
      <c r="R199" s="45" t="s">
        <v>157</v>
      </c>
    </row>
    <row r="200" spans="18:18" ht="15" x14ac:dyDescent="0.3">
      <c r="R200" s="45" t="s">
        <v>158</v>
      </c>
    </row>
    <row r="201" spans="18:18" ht="15" x14ac:dyDescent="0.3">
      <c r="R201" s="45" t="s">
        <v>159</v>
      </c>
    </row>
    <row r="202" spans="18:18" ht="15" x14ac:dyDescent="0.3">
      <c r="R202" s="45" t="s">
        <v>160</v>
      </c>
    </row>
    <row r="203" spans="18:18" ht="15" x14ac:dyDescent="0.3">
      <c r="R203" s="45" t="s">
        <v>161</v>
      </c>
    </row>
    <row r="204" spans="18:18" ht="15" x14ac:dyDescent="0.3">
      <c r="R204" s="45" t="s">
        <v>89</v>
      </c>
    </row>
    <row r="205" spans="18:18" ht="15" x14ac:dyDescent="0.3">
      <c r="R205" s="45" t="s">
        <v>162</v>
      </c>
    </row>
    <row r="206" spans="18:18" ht="15" x14ac:dyDescent="0.3">
      <c r="R206" s="45" t="s">
        <v>163</v>
      </c>
    </row>
    <row r="207" spans="18:18" ht="15" x14ac:dyDescent="0.3">
      <c r="R207" s="45" t="s">
        <v>164</v>
      </c>
    </row>
    <row r="208" spans="18:18" ht="15" x14ac:dyDescent="0.3">
      <c r="R208" s="45" t="s">
        <v>165</v>
      </c>
    </row>
    <row r="212" spans="18:18" ht="15" x14ac:dyDescent="0.3">
      <c r="R212" s="45" t="s">
        <v>166</v>
      </c>
    </row>
    <row r="213" spans="18:18" ht="15" x14ac:dyDescent="0.3">
      <c r="R213" s="45" t="s">
        <v>167</v>
      </c>
    </row>
    <row r="214" spans="18:18" ht="15" x14ac:dyDescent="0.3">
      <c r="R214" s="45" t="s">
        <v>168</v>
      </c>
    </row>
    <row r="215" spans="18:18" ht="15" x14ac:dyDescent="0.3">
      <c r="R215" s="45" t="s">
        <v>169</v>
      </c>
    </row>
    <row r="216" spans="18:18" ht="15" x14ac:dyDescent="0.3">
      <c r="R216" s="45" t="s">
        <v>170</v>
      </c>
    </row>
    <row r="217" spans="18:18" ht="15" x14ac:dyDescent="0.3">
      <c r="R217" s="45" t="s">
        <v>171</v>
      </c>
    </row>
    <row r="218" spans="18:18" ht="15" x14ac:dyDescent="0.3">
      <c r="R218" s="45" t="s">
        <v>172</v>
      </c>
    </row>
    <row r="220" spans="18:18" ht="15" x14ac:dyDescent="0.3">
      <c r="R220" s="45" t="s">
        <v>97</v>
      </c>
    </row>
    <row r="221" spans="18:18" ht="15" x14ac:dyDescent="0.3">
      <c r="R221" s="45" t="s">
        <v>173</v>
      </c>
    </row>
    <row r="222" spans="18:18" ht="15" x14ac:dyDescent="0.3">
      <c r="R222" s="45" t="s">
        <v>174</v>
      </c>
    </row>
    <row r="224" spans="18:18" ht="15" x14ac:dyDescent="0.3">
      <c r="R224" s="45" t="s">
        <v>175</v>
      </c>
    </row>
    <row r="225" spans="18:18" ht="15" x14ac:dyDescent="0.3">
      <c r="R225" s="45" t="s">
        <v>176</v>
      </c>
    </row>
    <row r="226" spans="18:18" ht="15" x14ac:dyDescent="0.3">
      <c r="R226" s="45" t="s">
        <v>177</v>
      </c>
    </row>
    <row r="227" spans="18:18" ht="15" x14ac:dyDescent="0.3">
      <c r="R227" s="45" t="s">
        <v>178</v>
      </c>
    </row>
    <row r="229" spans="18:18" ht="15" x14ac:dyDescent="0.3">
      <c r="R229" s="45" t="s">
        <v>179</v>
      </c>
    </row>
    <row r="230" spans="18:18" ht="15" x14ac:dyDescent="0.3">
      <c r="R230" s="45" t="s">
        <v>180</v>
      </c>
    </row>
    <row r="231" spans="18:18" ht="15" x14ac:dyDescent="0.3">
      <c r="R231" s="45" t="s">
        <v>181</v>
      </c>
    </row>
    <row r="232" spans="18:18" ht="15" x14ac:dyDescent="0.3">
      <c r="R232" s="45" t="s">
        <v>182</v>
      </c>
    </row>
    <row r="234" spans="18:18" ht="15" x14ac:dyDescent="0.3">
      <c r="R234" s="45" t="s">
        <v>112</v>
      </c>
    </row>
    <row r="235" spans="18:18" ht="15" x14ac:dyDescent="0.3">
      <c r="R235" s="45" t="s">
        <v>183</v>
      </c>
    </row>
    <row r="236" spans="18:18" ht="15" x14ac:dyDescent="0.3">
      <c r="R236" s="45" t="s">
        <v>184</v>
      </c>
    </row>
    <row r="238" spans="18:18" ht="15" x14ac:dyDescent="0.3">
      <c r="R238" s="45" t="s">
        <v>113</v>
      </c>
    </row>
    <row r="239" spans="18:18" ht="15" x14ac:dyDescent="0.3">
      <c r="R239" s="45" t="s">
        <v>185</v>
      </c>
    </row>
  </sheetData>
  <mergeCells count="50">
    <mergeCell ref="B2:C2"/>
    <mergeCell ref="D2:I2"/>
    <mergeCell ref="J2:L2"/>
    <mergeCell ref="M2:N2"/>
    <mergeCell ref="C4:F4"/>
    <mergeCell ref="G4:I4"/>
    <mergeCell ref="J4:N4"/>
    <mergeCell ref="B12:G12"/>
    <mergeCell ref="H12:N12"/>
    <mergeCell ref="B6:G6"/>
    <mergeCell ref="H6:K6"/>
    <mergeCell ref="L6:N6"/>
    <mergeCell ref="B7:G7"/>
    <mergeCell ref="H7:K7"/>
    <mergeCell ref="L7:N7"/>
    <mergeCell ref="B8:K8"/>
    <mergeCell ref="L8:N8"/>
    <mergeCell ref="B9:K9"/>
    <mergeCell ref="L9:N9"/>
    <mergeCell ref="B11:N11"/>
    <mergeCell ref="B14:G14"/>
    <mergeCell ref="H14:N14"/>
    <mergeCell ref="B15:G15"/>
    <mergeCell ref="H15:N15"/>
    <mergeCell ref="B17:G17"/>
    <mergeCell ref="H17:N17"/>
    <mergeCell ref="B18:G18"/>
    <mergeCell ref="H18:N18"/>
    <mergeCell ref="B19:G19"/>
    <mergeCell ref="H19:N19"/>
    <mergeCell ref="B20:G20"/>
    <mergeCell ref="H20:N20"/>
    <mergeCell ref="B22:C22"/>
    <mergeCell ref="D22:F22"/>
    <mergeCell ref="G22:N22"/>
    <mergeCell ref="B23:C23"/>
    <mergeCell ref="D23:F23"/>
    <mergeCell ref="G23:N23"/>
    <mergeCell ref="C24:F24"/>
    <mergeCell ref="G24:J24"/>
    <mergeCell ref="K24:N24"/>
    <mergeCell ref="C25:F25"/>
    <mergeCell ref="G25:J25"/>
    <mergeCell ref="K25:N25"/>
    <mergeCell ref="C26:F26"/>
    <mergeCell ref="G26:J26"/>
    <mergeCell ref="K26:N26"/>
    <mergeCell ref="B27:F27"/>
    <mergeCell ref="G27:J27"/>
    <mergeCell ref="K27:N27"/>
  </mergeCells>
  <phoneticPr fontId="22" type="noConversion"/>
  <dataValidations count="3">
    <dataValidation type="list" allowBlank="1" showInputMessage="1" showErrorMessage="1" sqref="L7:N7" xr:uid="{00000000-0002-0000-0600-000000000000}">
      <formula1>$R$220:$R$222</formula1>
    </dataValidation>
    <dataValidation type="list" allowBlank="1" showInputMessage="1" showErrorMessage="1" sqref="B20:G20" xr:uid="{00000000-0002-0000-0600-000001000000}">
      <formula1>$R$234:$R$236</formula1>
    </dataValidation>
    <dataValidation type="list" allowBlank="1" showInputMessage="1" showErrorMessage="1" sqref="H20:N20" xr:uid="{00000000-0002-0000-0600-000002000000}">
      <formula1>$R$238</formula1>
    </dataValidation>
  </dataValidations>
  <pageMargins left="0.19685039370078741" right="0.19685039370078741" top="0.19685039370078741" bottom="0.19685039370078741" header="0.19685039370078741" footer="0.19685039370078741"/>
  <pageSetup scale="80"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A1:R239"/>
  <sheetViews>
    <sheetView view="pageBreakPreview" topLeftCell="B1" zoomScale="85" zoomScaleSheetLayoutView="85" workbookViewId="0">
      <selection activeCell="R20" sqref="R20"/>
    </sheetView>
  </sheetViews>
  <sheetFormatPr baseColWidth="10" defaultColWidth="11.44140625" defaultRowHeight="14.4" x14ac:dyDescent="0.3"/>
  <cols>
    <col min="1" max="1" width="2.88671875" customWidth="1"/>
    <col min="2" max="2" width="10.6640625" customWidth="1"/>
    <col min="3" max="14" width="9.33203125" customWidth="1"/>
    <col min="18" max="18" width="51" customWidth="1"/>
  </cols>
  <sheetData>
    <row r="1" spans="1:14" ht="5.25" customHeight="1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69.75" customHeight="1" x14ac:dyDescent="0.3">
      <c r="A2" s="23"/>
      <c r="B2" s="200"/>
      <c r="C2" s="201"/>
      <c r="D2" s="202" t="s">
        <v>86</v>
      </c>
      <c r="E2" s="203"/>
      <c r="F2" s="203"/>
      <c r="G2" s="203"/>
      <c r="H2" s="203"/>
      <c r="I2" s="203"/>
      <c r="J2" s="204" t="s">
        <v>87</v>
      </c>
      <c r="K2" s="205"/>
      <c r="L2" s="206"/>
      <c r="M2" s="201"/>
      <c r="N2" s="207"/>
    </row>
    <row r="3" spans="1:14" ht="5.25" customHeight="1" x14ac:dyDescent="0.3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39.9" customHeight="1" x14ac:dyDescent="0.3">
      <c r="A4" s="27"/>
      <c r="B4" s="28" t="s">
        <v>88</v>
      </c>
      <c r="C4" s="208" t="s">
        <v>135</v>
      </c>
      <c r="D4" s="208"/>
      <c r="E4" s="208"/>
      <c r="F4" s="208"/>
      <c r="G4" s="185" t="s">
        <v>90</v>
      </c>
      <c r="H4" s="185"/>
      <c r="I4" s="185"/>
      <c r="J4" s="216" t="s">
        <v>91</v>
      </c>
      <c r="K4" s="168"/>
      <c r="L4" s="168"/>
      <c r="M4" s="168"/>
      <c r="N4" s="169"/>
    </row>
    <row r="5" spans="1:14" ht="5.25" customHeight="1" x14ac:dyDescent="0.3">
      <c r="A5" s="27"/>
      <c r="B5" s="29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ht="17.25" customHeight="1" x14ac:dyDescent="0.3">
      <c r="A6" s="27"/>
      <c r="B6" s="184" t="s">
        <v>92</v>
      </c>
      <c r="C6" s="185"/>
      <c r="D6" s="185"/>
      <c r="E6" s="185"/>
      <c r="F6" s="185"/>
      <c r="G6" s="185"/>
      <c r="H6" s="185" t="s">
        <v>93</v>
      </c>
      <c r="I6" s="185"/>
      <c r="J6" s="185"/>
      <c r="K6" s="185"/>
      <c r="L6" s="186" t="s">
        <v>94</v>
      </c>
      <c r="M6" s="187"/>
      <c r="N6" s="188"/>
    </row>
    <row r="7" spans="1:14" ht="43.5" customHeight="1" x14ac:dyDescent="0.3">
      <c r="A7" s="27"/>
      <c r="B7" s="180" t="s">
        <v>186</v>
      </c>
      <c r="C7" s="170"/>
      <c r="D7" s="170"/>
      <c r="E7" s="170"/>
      <c r="F7" s="170"/>
      <c r="G7" s="170"/>
      <c r="H7" s="170" t="s">
        <v>187</v>
      </c>
      <c r="I7" s="170"/>
      <c r="J7" s="170"/>
      <c r="K7" s="170"/>
      <c r="L7" s="191" t="s">
        <v>97</v>
      </c>
      <c r="M7" s="192"/>
      <c r="N7" s="193"/>
    </row>
    <row r="8" spans="1:14" ht="30" customHeight="1" x14ac:dyDescent="0.3">
      <c r="A8" s="27"/>
      <c r="B8" s="194" t="s">
        <v>98</v>
      </c>
      <c r="C8" s="195"/>
      <c r="D8" s="195"/>
      <c r="E8" s="195"/>
      <c r="F8" s="195"/>
      <c r="G8" s="195"/>
      <c r="H8" s="195"/>
      <c r="I8" s="195"/>
      <c r="J8" s="195"/>
      <c r="K8" s="195"/>
      <c r="L8" s="196" t="s">
        <v>99</v>
      </c>
      <c r="M8" s="197"/>
      <c r="N8" s="198"/>
    </row>
    <row r="9" spans="1:14" ht="43.5" customHeight="1" x14ac:dyDescent="0.3">
      <c r="A9" s="27"/>
      <c r="B9" s="189" t="s">
        <v>188</v>
      </c>
      <c r="C9" s="190"/>
      <c r="D9" s="190"/>
      <c r="E9" s="190"/>
      <c r="F9" s="190"/>
      <c r="G9" s="190"/>
      <c r="H9" s="190"/>
      <c r="I9" s="190"/>
      <c r="J9" s="190"/>
      <c r="K9" s="190"/>
      <c r="L9" s="217">
        <v>0.05</v>
      </c>
      <c r="M9" s="218"/>
      <c r="N9" s="219"/>
    </row>
    <row r="10" spans="1:14" ht="5.25" customHeight="1" x14ac:dyDescent="0.3">
      <c r="A10" s="27"/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/>
      <c r="N10" s="37"/>
    </row>
    <row r="11" spans="1:14" x14ac:dyDescent="0.3">
      <c r="A11" s="27"/>
      <c r="B11" s="172" t="s">
        <v>100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6"/>
    </row>
    <row r="12" spans="1:14" ht="43.5" customHeight="1" x14ac:dyDescent="0.3">
      <c r="A12" s="27"/>
      <c r="B12" s="180" t="s">
        <v>189</v>
      </c>
      <c r="C12" s="170"/>
      <c r="D12" s="170"/>
      <c r="E12" s="170"/>
      <c r="F12" s="170"/>
      <c r="G12" s="170"/>
      <c r="H12" s="170" t="s">
        <v>190</v>
      </c>
      <c r="I12" s="170"/>
      <c r="J12" s="170"/>
      <c r="K12" s="170"/>
      <c r="L12" s="170"/>
      <c r="M12" s="170"/>
      <c r="N12" s="171"/>
    </row>
    <row r="13" spans="1:14" ht="5.25" customHeight="1" x14ac:dyDescent="0.3">
      <c r="A13" s="27"/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x14ac:dyDescent="0.3">
      <c r="A14" s="27"/>
      <c r="B14" s="172" t="s">
        <v>103</v>
      </c>
      <c r="C14" s="173"/>
      <c r="D14" s="173"/>
      <c r="E14" s="173"/>
      <c r="F14" s="173"/>
      <c r="G14" s="173"/>
      <c r="H14" s="173" t="s">
        <v>104</v>
      </c>
      <c r="I14" s="173"/>
      <c r="J14" s="173"/>
      <c r="K14" s="173"/>
      <c r="L14" s="173"/>
      <c r="M14" s="173"/>
      <c r="N14" s="176"/>
    </row>
    <row r="15" spans="1:14" ht="43.5" customHeight="1" x14ac:dyDescent="0.3">
      <c r="A15" s="27"/>
      <c r="B15" s="180" t="s">
        <v>105</v>
      </c>
      <c r="C15" s="170"/>
      <c r="D15" s="170"/>
      <c r="E15" s="170"/>
      <c r="F15" s="170"/>
      <c r="G15" s="170"/>
      <c r="H15" s="170" t="s">
        <v>141</v>
      </c>
      <c r="I15" s="170"/>
      <c r="J15" s="170"/>
      <c r="K15" s="170"/>
      <c r="L15" s="170"/>
      <c r="M15" s="170"/>
      <c r="N15" s="171"/>
    </row>
    <row r="16" spans="1:14" ht="5.25" customHeight="1" x14ac:dyDescent="0.3">
      <c r="A16" s="27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3">
      <c r="A17" s="27"/>
      <c r="B17" s="172" t="s">
        <v>107</v>
      </c>
      <c r="C17" s="173"/>
      <c r="D17" s="173"/>
      <c r="E17" s="173"/>
      <c r="F17" s="173"/>
      <c r="G17" s="174"/>
      <c r="H17" s="175" t="s">
        <v>108</v>
      </c>
      <c r="I17" s="173"/>
      <c r="J17" s="173"/>
      <c r="K17" s="173"/>
      <c r="L17" s="173"/>
      <c r="M17" s="173"/>
      <c r="N17" s="176"/>
    </row>
    <row r="18" spans="1:14" ht="48" customHeight="1" x14ac:dyDescent="0.3">
      <c r="A18" s="27"/>
      <c r="B18" s="167">
        <v>0</v>
      </c>
      <c r="C18" s="168"/>
      <c r="D18" s="168"/>
      <c r="E18" s="168"/>
      <c r="F18" s="168"/>
      <c r="G18" s="169"/>
      <c r="H18" s="170" t="s">
        <v>109</v>
      </c>
      <c r="I18" s="170"/>
      <c r="J18" s="170"/>
      <c r="K18" s="170"/>
      <c r="L18" s="170"/>
      <c r="M18" s="170"/>
      <c r="N18" s="171"/>
    </row>
    <row r="19" spans="1:14" x14ac:dyDescent="0.3">
      <c r="A19" s="27"/>
      <c r="B19" s="172" t="s">
        <v>110</v>
      </c>
      <c r="C19" s="173"/>
      <c r="D19" s="173"/>
      <c r="E19" s="173"/>
      <c r="F19" s="173"/>
      <c r="G19" s="174"/>
      <c r="H19" s="175" t="s">
        <v>111</v>
      </c>
      <c r="I19" s="173"/>
      <c r="J19" s="173"/>
      <c r="K19" s="173"/>
      <c r="L19" s="173"/>
      <c r="M19" s="173"/>
      <c r="N19" s="176"/>
    </row>
    <row r="20" spans="1:14" ht="43.5" customHeight="1" x14ac:dyDescent="0.3">
      <c r="A20" s="27"/>
      <c r="B20" s="177" t="s">
        <v>112</v>
      </c>
      <c r="C20" s="168"/>
      <c r="D20" s="168"/>
      <c r="E20" s="168"/>
      <c r="F20" s="168"/>
      <c r="G20" s="169"/>
      <c r="H20" s="178" t="s">
        <v>113</v>
      </c>
      <c r="I20" s="168"/>
      <c r="J20" s="168"/>
      <c r="K20" s="168"/>
      <c r="L20" s="168"/>
      <c r="M20" s="168"/>
      <c r="N20" s="179"/>
    </row>
    <row r="21" spans="1:14" ht="6" customHeight="1" x14ac:dyDescent="0.3">
      <c r="A21" s="27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ht="15" hidden="1" customHeight="1" x14ac:dyDescent="0.3">
      <c r="B22" s="128" t="s">
        <v>53</v>
      </c>
      <c r="C22" s="128"/>
      <c r="D22" s="128" t="s">
        <v>54</v>
      </c>
      <c r="E22" s="128"/>
      <c r="F22" s="128"/>
      <c r="G22" s="128" t="s">
        <v>55</v>
      </c>
      <c r="H22" s="128"/>
      <c r="I22" s="128"/>
      <c r="J22" s="128"/>
      <c r="K22" s="128"/>
      <c r="L22" s="128"/>
      <c r="M22" s="128"/>
      <c r="N22" s="128"/>
    </row>
    <row r="23" spans="1:14" ht="37.5" hidden="1" customHeight="1" x14ac:dyDescent="0.3">
      <c r="B23" s="113">
        <v>4</v>
      </c>
      <c r="C23" s="113"/>
      <c r="D23" s="132" t="s">
        <v>191</v>
      </c>
      <c r="E23" s="113"/>
      <c r="F23" s="113"/>
      <c r="G23" s="133" t="s">
        <v>192</v>
      </c>
      <c r="H23" s="133"/>
      <c r="I23" s="133"/>
      <c r="J23" s="133"/>
      <c r="K23" s="133"/>
      <c r="L23" s="133"/>
      <c r="M23" s="133"/>
      <c r="N23" s="133"/>
    </row>
    <row r="24" spans="1:14" ht="15" hidden="1" customHeight="1" x14ac:dyDescent="0.3">
      <c r="B24" s="44" t="s">
        <v>58</v>
      </c>
      <c r="C24" s="110" t="s">
        <v>143</v>
      </c>
      <c r="D24" s="110"/>
      <c r="E24" s="110"/>
      <c r="F24" s="110"/>
      <c r="G24" s="110" t="s">
        <v>144</v>
      </c>
      <c r="H24" s="110"/>
      <c r="I24" s="110"/>
      <c r="J24" s="110"/>
      <c r="K24" s="110" t="s">
        <v>145</v>
      </c>
      <c r="L24" s="110"/>
      <c r="M24" s="110"/>
      <c r="N24" s="110"/>
    </row>
    <row r="25" spans="1:14" ht="15" hidden="1" customHeight="1" x14ac:dyDescent="0.3">
      <c r="B25" s="44" t="s">
        <v>62</v>
      </c>
      <c r="C25" s="110" t="s">
        <v>63</v>
      </c>
      <c r="D25" s="110"/>
      <c r="E25" s="110"/>
      <c r="F25" s="110"/>
      <c r="G25" s="110" t="s">
        <v>146</v>
      </c>
      <c r="H25" s="110"/>
      <c r="I25" s="110"/>
      <c r="J25" s="110"/>
      <c r="K25" s="110" t="s">
        <v>147</v>
      </c>
      <c r="L25" s="110"/>
      <c r="M25" s="110"/>
      <c r="N25" s="110"/>
    </row>
    <row r="26" spans="1:14" ht="45" hidden="1" customHeight="1" x14ac:dyDescent="0.3">
      <c r="B26" s="44" t="s">
        <v>65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ht="15" hidden="1" customHeight="1" x14ac:dyDescent="0.3">
      <c r="B27" s="128" t="s">
        <v>66</v>
      </c>
      <c r="C27" s="128"/>
      <c r="D27" s="128"/>
      <c r="E27" s="128"/>
      <c r="F27" s="128"/>
      <c r="G27" s="128" t="s">
        <v>67</v>
      </c>
      <c r="H27" s="128"/>
      <c r="I27" s="128"/>
      <c r="J27" s="128"/>
      <c r="K27" s="128" t="s">
        <v>118</v>
      </c>
      <c r="L27" s="128"/>
      <c r="M27" s="128"/>
      <c r="N27" s="128"/>
    </row>
    <row r="189" spans="18:18" ht="15" x14ac:dyDescent="0.3">
      <c r="R189" s="45" t="s">
        <v>148</v>
      </c>
    </row>
    <row r="190" spans="18:18" ht="15" x14ac:dyDescent="0.3">
      <c r="R190" s="45" t="s">
        <v>149</v>
      </c>
    </row>
    <row r="191" spans="18:18" ht="15" x14ac:dyDescent="0.3">
      <c r="R191" s="45" t="s">
        <v>150</v>
      </c>
    </row>
    <row r="192" spans="18:18" ht="15" x14ac:dyDescent="0.3">
      <c r="R192" s="45" t="s">
        <v>31</v>
      </c>
    </row>
    <row r="193" spans="18:18" ht="15" x14ac:dyDescent="0.3">
      <c r="R193" s="45" t="s">
        <v>151</v>
      </c>
    </row>
    <row r="194" spans="18:18" ht="15" x14ac:dyDescent="0.3">
      <c r="R194" s="45" t="s">
        <v>152</v>
      </c>
    </row>
    <row r="195" spans="18:18" ht="15" x14ac:dyDescent="0.3">
      <c r="R195" s="45" t="s">
        <v>153</v>
      </c>
    </row>
    <row r="196" spans="18:18" ht="15" x14ac:dyDescent="0.3">
      <c r="R196" s="45" t="s">
        <v>154</v>
      </c>
    </row>
    <row r="197" spans="18:18" ht="15" x14ac:dyDescent="0.3">
      <c r="R197" s="45" t="s">
        <v>155</v>
      </c>
    </row>
    <row r="198" spans="18:18" ht="15" x14ac:dyDescent="0.3">
      <c r="R198" s="45" t="s">
        <v>156</v>
      </c>
    </row>
    <row r="199" spans="18:18" ht="15" x14ac:dyDescent="0.3">
      <c r="R199" s="45" t="s">
        <v>157</v>
      </c>
    </row>
    <row r="200" spans="18:18" ht="15" x14ac:dyDescent="0.3">
      <c r="R200" s="45" t="s">
        <v>158</v>
      </c>
    </row>
    <row r="201" spans="18:18" ht="15" x14ac:dyDescent="0.3">
      <c r="R201" s="45" t="s">
        <v>159</v>
      </c>
    </row>
    <row r="202" spans="18:18" ht="15" x14ac:dyDescent="0.3">
      <c r="R202" s="45" t="s">
        <v>160</v>
      </c>
    </row>
    <row r="203" spans="18:18" ht="15" x14ac:dyDescent="0.3">
      <c r="R203" s="45" t="s">
        <v>161</v>
      </c>
    </row>
    <row r="204" spans="18:18" ht="15" x14ac:dyDescent="0.3">
      <c r="R204" s="45" t="s">
        <v>89</v>
      </c>
    </row>
    <row r="205" spans="18:18" ht="15" x14ac:dyDescent="0.3">
      <c r="R205" s="45" t="s">
        <v>162</v>
      </c>
    </row>
    <row r="206" spans="18:18" ht="15" x14ac:dyDescent="0.3">
      <c r="R206" s="45" t="s">
        <v>163</v>
      </c>
    </row>
    <row r="207" spans="18:18" ht="15" x14ac:dyDescent="0.3">
      <c r="R207" s="45" t="s">
        <v>164</v>
      </c>
    </row>
    <row r="208" spans="18:18" ht="15" x14ac:dyDescent="0.3">
      <c r="R208" s="45" t="s">
        <v>165</v>
      </c>
    </row>
    <row r="212" spans="18:18" ht="15" x14ac:dyDescent="0.3">
      <c r="R212" s="45" t="s">
        <v>166</v>
      </c>
    </row>
    <row r="213" spans="18:18" ht="15" x14ac:dyDescent="0.3">
      <c r="R213" s="45" t="s">
        <v>167</v>
      </c>
    </row>
    <row r="214" spans="18:18" ht="15" x14ac:dyDescent="0.3">
      <c r="R214" s="45" t="s">
        <v>168</v>
      </c>
    </row>
    <row r="215" spans="18:18" ht="15" x14ac:dyDescent="0.3">
      <c r="R215" s="45" t="s">
        <v>169</v>
      </c>
    </row>
    <row r="216" spans="18:18" ht="15" x14ac:dyDescent="0.3">
      <c r="R216" s="45" t="s">
        <v>170</v>
      </c>
    </row>
    <row r="217" spans="18:18" ht="15" x14ac:dyDescent="0.3">
      <c r="R217" s="45" t="s">
        <v>171</v>
      </c>
    </row>
    <row r="218" spans="18:18" ht="15" x14ac:dyDescent="0.3">
      <c r="R218" s="45" t="s">
        <v>172</v>
      </c>
    </row>
    <row r="220" spans="18:18" ht="15" x14ac:dyDescent="0.3">
      <c r="R220" s="45" t="s">
        <v>97</v>
      </c>
    </row>
    <row r="221" spans="18:18" ht="15" x14ac:dyDescent="0.3">
      <c r="R221" s="45" t="s">
        <v>173</v>
      </c>
    </row>
    <row r="222" spans="18:18" ht="15" x14ac:dyDescent="0.3">
      <c r="R222" s="45" t="s">
        <v>174</v>
      </c>
    </row>
    <row r="224" spans="18:18" ht="15" x14ac:dyDescent="0.3">
      <c r="R224" s="45" t="s">
        <v>175</v>
      </c>
    </row>
    <row r="225" spans="18:18" ht="15" x14ac:dyDescent="0.3">
      <c r="R225" s="45" t="s">
        <v>176</v>
      </c>
    </row>
    <row r="226" spans="18:18" ht="15" x14ac:dyDescent="0.3">
      <c r="R226" s="45" t="s">
        <v>177</v>
      </c>
    </row>
    <row r="227" spans="18:18" ht="15" x14ac:dyDescent="0.3">
      <c r="R227" s="45" t="s">
        <v>178</v>
      </c>
    </row>
    <row r="229" spans="18:18" ht="15" x14ac:dyDescent="0.3">
      <c r="R229" s="45" t="s">
        <v>179</v>
      </c>
    </row>
    <row r="230" spans="18:18" ht="15" x14ac:dyDescent="0.3">
      <c r="R230" s="45" t="s">
        <v>180</v>
      </c>
    </row>
    <row r="231" spans="18:18" ht="15" x14ac:dyDescent="0.3">
      <c r="R231" s="45" t="s">
        <v>181</v>
      </c>
    </row>
    <row r="232" spans="18:18" ht="15" x14ac:dyDescent="0.3">
      <c r="R232" s="45" t="s">
        <v>182</v>
      </c>
    </row>
    <row r="234" spans="18:18" ht="15" x14ac:dyDescent="0.3">
      <c r="R234" s="45" t="s">
        <v>112</v>
      </c>
    </row>
    <row r="235" spans="18:18" ht="15" x14ac:dyDescent="0.3">
      <c r="R235" s="45" t="s">
        <v>183</v>
      </c>
    </row>
    <row r="236" spans="18:18" ht="15" x14ac:dyDescent="0.3">
      <c r="R236" s="45" t="s">
        <v>184</v>
      </c>
    </row>
    <row r="238" spans="18:18" ht="15" x14ac:dyDescent="0.3">
      <c r="R238" s="45" t="s">
        <v>113</v>
      </c>
    </row>
    <row r="239" spans="18:18" ht="15" x14ac:dyDescent="0.3">
      <c r="R239" s="45" t="s">
        <v>185</v>
      </c>
    </row>
  </sheetData>
  <mergeCells count="50">
    <mergeCell ref="B2:C2"/>
    <mergeCell ref="D2:I2"/>
    <mergeCell ref="J2:L2"/>
    <mergeCell ref="M2:N2"/>
    <mergeCell ref="C4:F4"/>
    <mergeCell ref="G4:I4"/>
    <mergeCell ref="J4:N4"/>
    <mergeCell ref="B12:G12"/>
    <mergeCell ref="H12:N12"/>
    <mergeCell ref="B6:G6"/>
    <mergeCell ref="H6:K6"/>
    <mergeCell ref="L6:N6"/>
    <mergeCell ref="B7:G7"/>
    <mergeCell ref="H7:K7"/>
    <mergeCell ref="L7:N7"/>
    <mergeCell ref="B8:K8"/>
    <mergeCell ref="L8:N8"/>
    <mergeCell ref="B9:K9"/>
    <mergeCell ref="L9:N9"/>
    <mergeCell ref="B11:N11"/>
    <mergeCell ref="B14:G14"/>
    <mergeCell ref="H14:N14"/>
    <mergeCell ref="B15:G15"/>
    <mergeCell ref="H15:N15"/>
    <mergeCell ref="B17:G17"/>
    <mergeCell ref="H17:N17"/>
    <mergeCell ref="B18:G18"/>
    <mergeCell ref="H18:N18"/>
    <mergeCell ref="B19:G19"/>
    <mergeCell ref="H19:N19"/>
    <mergeCell ref="B20:G20"/>
    <mergeCell ref="H20:N20"/>
    <mergeCell ref="B22:C22"/>
    <mergeCell ref="D22:F22"/>
    <mergeCell ref="G22:N22"/>
    <mergeCell ref="B23:C23"/>
    <mergeCell ref="D23:F23"/>
    <mergeCell ref="G23:N23"/>
    <mergeCell ref="C24:F24"/>
    <mergeCell ref="G24:J24"/>
    <mergeCell ref="K24:N24"/>
    <mergeCell ref="C25:F25"/>
    <mergeCell ref="G25:J25"/>
    <mergeCell ref="K25:N25"/>
    <mergeCell ref="C26:F26"/>
    <mergeCell ref="G26:J26"/>
    <mergeCell ref="K26:N26"/>
    <mergeCell ref="B27:F27"/>
    <mergeCell ref="G27:J27"/>
    <mergeCell ref="K27:N27"/>
  </mergeCells>
  <phoneticPr fontId="22" type="noConversion"/>
  <dataValidations count="3">
    <dataValidation type="list" allowBlank="1" showInputMessage="1" showErrorMessage="1" sqref="H20:N20" xr:uid="{00000000-0002-0000-0700-000000000000}">
      <formula1>$R$238</formula1>
    </dataValidation>
    <dataValidation type="list" allowBlank="1" showInputMessage="1" showErrorMessage="1" sqref="B20:G20" xr:uid="{00000000-0002-0000-0700-000001000000}">
      <formula1>$R$234:$R$236</formula1>
    </dataValidation>
    <dataValidation type="list" allowBlank="1" showInputMessage="1" showErrorMessage="1" sqref="L7:N7" xr:uid="{00000000-0002-0000-0700-000002000000}">
      <formula1>$R$220:$R$222</formula1>
    </dataValidation>
  </dataValidations>
  <pageMargins left="0.19685039370078741" right="0.19685039370078741" top="0.19685039370078741" bottom="0.19685039370078741" header="0.19685039370078741" footer="0.19685039370078741"/>
  <pageSetup scale="80"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2" tint="-9.9978637043366805E-2"/>
  </sheetPr>
  <dimension ref="A1:R239"/>
  <sheetViews>
    <sheetView view="pageBreakPreview" topLeftCell="A2" zoomScale="85" zoomScaleSheetLayoutView="85" workbookViewId="0">
      <selection activeCell="P30" sqref="P30"/>
    </sheetView>
  </sheetViews>
  <sheetFormatPr baseColWidth="10" defaultColWidth="11.44140625" defaultRowHeight="14.4" x14ac:dyDescent="0.3"/>
  <cols>
    <col min="1" max="1" width="2.88671875" customWidth="1"/>
    <col min="2" max="2" width="10.6640625" customWidth="1"/>
    <col min="3" max="14" width="9.33203125" customWidth="1"/>
    <col min="18" max="18" width="51" customWidth="1"/>
  </cols>
  <sheetData>
    <row r="1" spans="1:14" ht="5.25" customHeight="1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69.75" customHeight="1" x14ac:dyDescent="0.3">
      <c r="A2" s="23"/>
      <c r="B2" s="200"/>
      <c r="C2" s="201"/>
      <c r="D2" s="202" t="s">
        <v>86</v>
      </c>
      <c r="E2" s="203"/>
      <c r="F2" s="203"/>
      <c r="G2" s="203"/>
      <c r="H2" s="203"/>
      <c r="I2" s="203"/>
      <c r="J2" s="204" t="s">
        <v>87</v>
      </c>
      <c r="K2" s="205"/>
      <c r="L2" s="206"/>
      <c r="M2" s="201"/>
      <c r="N2" s="207"/>
    </row>
    <row r="3" spans="1:14" ht="5.25" customHeight="1" x14ac:dyDescent="0.3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33" customHeight="1" x14ac:dyDescent="0.3">
      <c r="A4" s="27"/>
      <c r="B4" s="28" t="s">
        <v>88</v>
      </c>
      <c r="C4" s="208" t="s">
        <v>135</v>
      </c>
      <c r="D4" s="208"/>
      <c r="E4" s="208"/>
      <c r="F4" s="208"/>
      <c r="G4" s="185" t="s">
        <v>90</v>
      </c>
      <c r="H4" s="185"/>
      <c r="I4" s="185"/>
      <c r="J4" s="216" t="s">
        <v>91</v>
      </c>
      <c r="K4" s="168"/>
      <c r="L4" s="168"/>
      <c r="M4" s="168"/>
      <c r="N4" s="169"/>
    </row>
    <row r="5" spans="1:14" ht="5.25" customHeight="1" x14ac:dyDescent="0.3">
      <c r="A5" s="27"/>
      <c r="B5" s="29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ht="17.25" customHeight="1" x14ac:dyDescent="0.3">
      <c r="A6" s="27"/>
      <c r="B6" s="184" t="s">
        <v>92</v>
      </c>
      <c r="C6" s="185"/>
      <c r="D6" s="185"/>
      <c r="E6" s="185"/>
      <c r="F6" s="185"/>
      <c r="G6" s="185"/>
      <c r="H6" s="185" t="s">
        <v>93</v>
      </c>
      <c r="I6" s="185"/>
      <c r="J6" s="185"/>
      <c r="K6" s="185"/>
      <c r="L6" s="186" t="s">
        <v>94</v>
      </c>
      <c r="M6" s="187"/>
      <c r="N6" s="188"/>
    </row>
    <row r="7" spans="1:14" ht="43.5" customHeight="1" x14ac:dyDescent="0.3">
      <c r="A7" s="27"/>
      <c r="B7" s="180" t="s">
        <v>193</v>
      </c>
      <c r="C7" s="170"/>
      <c r="D7" s="170"/>
      <c r="E7" s="170"/>
      <c r="F7" s="170"/>
      <c r="G7" s="170"/>
      <c r="H7" s="170" t="s">
        <v>187</v>
      </c>
      <c r="I7" s="170"/>
      <c r="J7" s="170"/>
      <c r="K7" s="170"/>
      <c r="L7" s="220" t="s">
        <v>97</v>
      </c>
      <c r="M7" s="221"/>
      <c r="N7" s="222"/>
    </row>
    <row r="8" spans="1:14" ht="30" customHeight="1" x14ac:dyDescent="0.3">
      <c r="A8" s="27"/>
      <c r="B8" s="194" t="s">
        <v>98</v>
      </c>
      <c r="C8" s="195"/>
      <c r="D8" s="195"/>
      <c r="E8" s="195"/>
      <c r="F8" s="195"/>
      <c r="G8" s="195"/>
      <c r="H8" s="195"/>
      <c r="I8" s="195"/>
      <c r="J8" s="195"/>
      <c r="K8" s="195"/>
      <c r="L8" s="196" t="s">
        <v>99</v>
      </c>
      <c r="M8" s="197"/>
      <c r="N8" s="198"/>
    </row>
    <row r="9" spans="1:14" ht="43.5" customHeight="1" x14ac:dyDescent="0.3">
      <c r="A9" s="27"/>
      <c r="B9" s="223" t="s">
        <v>50</v>
      </c>
      <c r="C9" s="224"/>
      <c r="D9" s="224"/>
      <c r="E9" s="224"/>
      <c r="F9" s="224"/>
      <c r="G9" s="224"/>
      <c r="H9" s="224"/>
      <c r="I9" s="224"/>
      <c r="J9" s="224"/>
      <c r="K9" s="224"/>
      <c r="L9" s="217">
        <v>0.1</v>
      </c>
      <c r="M9" s="218"/>
      <c r="N9" s="219"/>
    </row>
    <row r="10" spans="1:14" ht="5.25" customHeight="1" x14ac:dyDescent="0.3">
      <c r="A10" s="27"/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/>
      <c r="N10" s="37"/>
    </row>
    <row r="11" spans="1:14" x14ac:dyDescent="0.3">
      <c r="A11" s="27"/>
      <c r="B11" s="172" t="s">
        <v>100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6"/>
    </row>
    <row r="12" spans="1:14" ht="43.5" customHeight="1" x14ac:dyDescent="0.3">
      <c r="A12" s="27"/>
      <c r="B12" s="180" t="s">
        <v>194</v>
      </c>
      <c r="C12" s="170"/>
      <c r="D12" s="170"/>
      <c r="E12" s="170"/>
      <c r="F12" s="170"/>
      <c r="G12" s="170"/>
      <c r="H12" s="170" t="s">
        <v>195</v>
      </c>
      <c r="I12" s="170"/>
      <c r="J12" s="170"/>
      <c r="K12" s="170"/>
      <c r="L12" s="170"/>
      <c r="M12" s="170"/>
      <c r="N12" s="171"/>
    </row>
    <row r="13" spans="1:14" ht="5.25" customHeight="1" x14ac:dyDescent="0.3">
      <c r="A13" s="27"/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x14ac:dyDescent="0.3">
      <c r="A14" s="27"/>
      <c r="B14" s="172" t="s">
        <v>103</v>
      </c>
      <c r="C14" s="173"/>
      <c r="D14" s="173"/>
      <c r="E14" s="173"/>
      <c r="F14" s="173"/>
      <c r="G14" s="173"/>
      <c r="H14" s="173" t="s">
        <v>104</v>
      </c>
      <c r="I14" s="173"/>
      <c r="J14" s="173"/>
      <c r="K14" s="173"/>
      <c r="L14" s="173"/>
      <c r="M14" s="173"/>
      <c r="N14" s="176"/>
    </row>
    <row r="15" spans="1:14" ht="43.5" customHeight="1" x14ac:dyDescent="0.3">
      <c r="A15" s="27"/>
      <c r="B15" s="180" t="s">
        <v>105</v>
      </c>
      <c r="C15" s="170"/>
      <c r="D15" s="170"/>
      <c r="E15" s="170"/>
      <c r="F15" s="170"/>
      <c r="G15" s="170"/>
      <c r="H15" s="170" t="s">
        <v>141</v>
      </c>
      <c r="I15" s="170"/>
      <c r="J15" s="170"/>
      <c r="K15" s="170"/>
      <c r="L15" s="170"/>
      <c r="M15" s="170"/>
      <c r="N15" s="171"/>
    </row>
    <row r="16" spans="1:14" ht="5.25" customHeight="1" x14ac:dyDescent="0.3">
      <c r="A16" s="27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3">
      <c r="A17" s="27"/>
      <c r="B17" s="172" t="s">
        <v>107</v>
      </c>
      <c r="C17" s="173"/>
      <c r="D17" s="173"/>
      <c r="E17" s="173"/>
      <c r="F17" s="173"/>
      <c r="G17" s="174"/>
      <c r="H17" s="175" t="s">
        <v>108</v>
      </c>
      <c r="I17" s="173"/>
      <c r="J17" s="173"/>
      <c r="K17" s="173"/>
      <c r="L17" s="173"/>
      <c r="M17" s="173"/>
      <c r="N17" s="176"/>
    </row>
    <row r="18" spans="1:14" ht="48" customHeight="1" x14ac:dyDescent="0.3">
      <c r="A18" s="27"/>
      <c r="B18" s="167">
        <v>100</v>
      </c>
      <c r="C18" s="168"/>
      <c r="D18" s="168"/>
      <c r="E18" s="168"/>
      <c r="F18" s="168"/>
      <c r="G18" s="169"/>
      <c r="H18" s="170" t="s">
        <v>109</v>
      </c>
      <c r="I18" s="170"/>
      <c r="J18" s="170"/>
      <c r="K18" s="170"/>
      <c r="L18" s="170"/>
      <c r="M18" s="170"/>
      <c r="N18" s="171"/>
    </row>
    <row r="19" spans="1:14" x14ac:dyDescent="0.3">
      <c r="A19" s="27"/>
      <c r="B19" s="172" t="s">
        <v>110</v>
      </c>
      <c r="C19" s="173"/>
      <c r="D19" s="173"/>
      <c r="E19" s="173"/>
      <c r="F19" s="173"/>
      <c r="G19" s="174"/>
      <c r="H19" s="175" t="s">
        <v>111</v>
      </c>
      <c r="I19" s="173"/>
      <c r="J19" s="173"/>
      <c r="K19" s="173"/>
      <c r="L19" s="173"/>
      <c r="M19" s="173"/>
      <c r="N19" s="176"/>
    </row>
    <row r="20" spans="1:14" ht="43.5" customHeight="1" x14ac:dyDescent="0.3">
      <c r="A20" s="27"/>
      <c r="B20" s="177" t="s">
        <v>112</v>
      </c>
      <c r="C20" s="168"/>
      <c r="D20" s="168"/>
      <c r="E20" s="168"/>
      <c r="F20" s="168"/>
      <c r="G20" s="169"/>
      <c r="H20" s="178" t="s">
        <v>113</v>
      </c>
      <c r="I20" s="168"/>
      <c r="J20" s="168"/>
      <c r="K20" s="168"/>
      <c r="L20" s="168"/>
      <c r="M20" s="168"/>
      <c r="N20" s="179"/>
    </row>
    <row r="21" spans="1:14" ht="6" customHeight="1" x14ac:dyDescent="0.3">
      <c r="A21" s="27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ht="15" hidden="1" customHeight="1" x14ac:dyDescent="0.3">
      <c r="B22" s="128" t="s">
        <v>53</v>
      </c>
      <c r="C22" s="128"/>
      <c r="D22" s="128" t="s">
        <v>54</v>
      </c>
      <c r="E22" s="128"/>
      <c r="F22" s="128"/>
      <c r="G22" s="128" t="s">
        <v>55</v>
      </c>
      <c r="H22" s="128"/>
      <c r="I22" s="128"/>
      <c r="J22" s="128"/>
      <c r="K22" s="128"/>
      <c r="L22" s="128"/>
      <c r="M22" s="128"/>
      <c r="N22" s="128"/>
    </row>
    <row r="23" spans="1:14" ht="37.5" hidden="1" customHeight="1" x14ac:dyDescent="0.3">
      <c r="B23" s="113">
        <v>4</v>
      </c>
      <c r="C23" s="113"/>
      <c r="D23" s="132" t="s">
        <v>191</v>
      </c>
      <c r="E23" s="113"/>
      <c r="F23" s="113"/>
      <c r="G23" s="133" t="s">
        <v>192</v>
      </c>
      <c r="H23" s="133"/>
      <c r="I23" s="133"/>
      <c r="J23" s="133"/>
      <c r="K23" s="133"/>
      <c r="L23" s="133"/>
      <c r="M23" s="133"/>
      <c r="N23" s="133"/>
    </row>
    <row r="24" spans="1:14" ht="15" hidden="1" customHeight="1" x14ac:dyDescent="0.3">
      <c r="B24" s="44" t="s">
        <v>58</v>
      </c>
      <c r="C24" s="110" t="s">
        <v>143</v>
      </c>
      <c r="D24" s="110"/>
      <c r="E24" s="110"/>
      <c r="F24" s="110"/>
      <c r="G24" s="110" t="s">
        <v>144</v>
      </c>
      <c r="H24" s="110"/>
      <c r="I24" s="110"/>
      <c r="J24" s="110"/>
      <c r="K24" s="110" t="s">
        <v>145</v>
      </c>
      <c r="L24" s="110"/>
      <c r="M24" s="110"/>
      <c r="N24" s="110"/>
    </row>
    <row r="25" spans="1:14" ht="15" hidden="1" customHeight="1" x14ac:dyDescent="0.3">
      <c r="B25" s="44" t="s">
        <v>62</v>
      </c>
      <c r="C25" s="110" t="s">
        <v>63</v>
      </c>
      <c r="D25" s="110"/>
      <c r="E25" s="110"/>
      <c r="F25" s="110"/>
      <c r="G25" s="110" t="s">
        <v>146</v>
      </c>
      <c r="H25" s="110"/>
      <c r="I25" s="110"/>
      <c r="J25" s="110"/>
      <c r="K25" s="110" t="s">
        <v>147</v>
      </c>
      <c r="L25" s="110"/>
      <c r="M25" s="110"/>
      <c r="N25" s="110"/>
    </row>
    <row r="26" spans="1:14" ht="45" hidden="1" customHeight="1" x14ac:dyDescent="0.3">
      <c r="B26" s="44" t="s">
        <v>65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ht="15" hidden="1" customHeight="1" x14ac:dyDescent="0.3">
      <c r="B27" s="128" t="s">
        <v>66</v>
      </c>
      <c r="C27" s="128"/>
      <c r="D27" s="128"/>
      <c r="E27" s="128"/>
      <c r="F27" s="128"/>
      <c r="G27" s="128" t="s">
        <v>67</v>
      </c>
      <c r="H27" s="128"/>
      <c r="I27" s="128"/>
      <c r="J27" s="128"/>
      <c r="K27" s="128" t="s">
        <v>118</v>
      </c>
      <c r="L27" s="128"/>
      <c r="M27" s="128"/>
      <c r="N27" s="128"/>
    </row>
    <row r="189" spans="18:18" ht="15" x14ac:dyDescent="0.3">
      <c r="R189" s="45" t="s">
        <v>148</v>
      </c>
    </row>
    <row r="190" spans="18:18" ht="15" x14ac:dyDescent="0.3">
      <c r="R190" s="45" t="s">
        <v>149</v>
      </c>
    </row>
    <row r="191" spans="18:18" ht="15" x14ac:dyDescent="0.3">
      <c r="R191" s="45" t="s">
        <v>150</v>
      </c>
    </row>
    <row r="192" spans="18:18" ht="15" x14ac:dyDescent="0.3">
      <c r="R192" s="45" t="s">
        <v>31</v>
      </c>
    </row>
    <row r="193" spans="18:18" ht="15" x14ac:dyDescent="0.3">
      <c r="R193" s="45" t="s">
        <v>151</v>
      </c>
    </row>
    <row r="194" spans="18:18" ht="15" x14ac:dyDescent="0.3">
      <c r="R194" s="45" t="s">
        <v>152</v>
      </c>
    </row>
    <row r="195" spans="18:18" ht="15" x14ac:dyDescent="0.3">
      <c r="R195" s="45" t="s">
        <v>153</v>
      </c>
    </row>
    <row r="196" spans="18:18" ht="15" x14ac:dyDescent="0.3">
      <c r="R196" s="45" t="s">
        <v>154</v>
      </c>
    </row>
    <row r="197" spans="18:18" ht="15" x14ac:dyDescent="0.3">
      <c r="R197" s="45" t="s">
        <v>155</v>
      </c>
    </row>
    <row r="198" spans="18:18" ht="15" x14ac:dyDescent="0.3">
      <c r="R198" s="45" t="s">
        <v>156</v>
      </c>
    </row>
    <row r="199" spans="18:18" ht="15" x14ac:dyDescent="0.3">
      <c r="R199" s="45" t="s">
        <v>157</v>
      </c>
    </row>
    <row r="200" spans="18:18" ht="15" x14ac:dyDescent="0.3">
      <c r="R200" s="45" t="s">
        <v>158</v>
      </c>
    </row>
    <row r="201" spans="18:18" ht="15" x14ac:dyDescent="0.3">
      <c r="R201" s="45" t="s">
        <v>159</v>
      </c>
    </row>
    <row r="202" spans="18:18" ht="15" x14ac:dyDescent="0.3">
      <c r="R202" s="45" t="s">
        <v>160</v>
      </c>
    </row>
    <row r="203" spans="18:18" ht="15" x14ac:dyDescent="0.3">
      <c r="R203" s="45" t="s">
        <v>161</v>
      </c>
    </row>
    <row r="204" spans="18:18" ht="15" x14ac:dyDescent="0.3">
      <c r="R204" s="45" t="s">
        <v>89</v>
      </c>
    </row>
    <row r="205" spans="18:18" ht="15" x14ac:dyDescent="0.3">
      <c r="R205" s="45" t="s">
        <v>162</v>
      </c>
    </row>
    <row r="206" spans="18:18" ht="15" x14ac:dyDescent="0.3">
      <c r="R206" s="45" t="s">
        <v>163</v>
      </c>
    </row>
    <row r="207" spans="18:18" ht="15" x14ac:dyDescent="0.3">
      <c r="R207" s="45" t="s">
        <v>164</v>
      </c>
    </row>
    <row r="208" spans="18:18" ht="15" x14ac:dyDescent="0.3">
      <c r="R208" s="45" t="s">
        <v>165</v>
      </c>
    </row>
    <row r="212" spans="18:18" ht="15" x14ac:dyDescent="0.3">
      <c r="R212" s="45" t="s">
        <v>166</v>
      </c>
    </row>
    <row r="213" spans="18:18" ht="15" x14ac:dyDescent="0.3">
      <c r="R213" s="45" t="s">
        <v>167</v>
      </c>
    </row>
    <row r="214" spans="18:18" ht="15" x14ac:dyDescent="0.3">
      <c r="R214" s="45" t="s">
        <v>168</v>
      </c>
    </row>
    <row r="215" spans="18:18" ht="15" x14ac:dyDescent="0.3">
      <c r="R215" s="45" t="s">
        <v>169</v>
      </c>
    </row>
    <row r="216" spans="18:18" ht="15" x14ac:dyDescent="0.3">
      <c r="R216" s="45" t="s">
        <v>170</v>
      </c>
    </row>
    <row r="217" spans="18:18" ht="15" x14ac:dyDescent="0.3">
      <c r="R217" s="45" t="s">
        <v>171</v>
      </c>
    </row>
    <row r="218" spans="18:18" ht="15" x14ac:dyDescent="0.3">
      <c r="R218" s="45" t="s">
        <v>172</v>
      </c>
    </row>
    <row r="220" spans="18:18" ht="15" x14ac:dyDescent="0.3">
      <c r="R220" s="45" t="s">
        <v>97</v>
      </c>
    </row>
    <row r="221" spans="18:18" ht="15" x14ac:dyDescent="0.3">
      <c r="R221" s="45" t="s">
        <v>173</v>
      </c>
    </row>
    <row r="222" spans="18:18" ht="15" x14ac:dyDescent="0.3">
      <c r="R222" s="45" t="s">
        <v>174</v>
      </c>
    </row>
    <row r="224" spans="18:18" ht="15" x14ac:dyDescent="0.3">
      <c r="R224" s="45" t="s">
        <v>175</v>
      </c>
    </row>
    <row r="225" spans="18:18" ht="15" x14ac:dyDescent="0.3">
      <c r="R225" s="45" t="s">
        <v>176</v>
      </c>
    </row>
    <row r="226" spans="18:18" ht="15" x14ac:dyDescent="0.3">
      <c r="R226" s="45" t="s">
        <v>177</v>
      </c>
    </row>
    <row r="227" spans="18:18" ht="15" x14ac:dyDescent="0.3">
      <c r="R227" s="45" t="s">
        <v>178</v>
      </c>
    </row>
    <row r="229" spans="18:18" ht="15" x14ac:dyDescent="0.3">
      <c r="R229" s="45" t="s">
        <v>179</v>
      </c>
    </row>
    <row r="230" spans="18:18" ht="15" x14ac:dyDescent="0.3">
      <c r="R230" s="45" t="s">
        <v>180</v>
      </c>
    </row>
    <row r="231" spans="18:18" ht="15" x14ac:dyDescent="0.3">
      <c r="R231" s="45" t="s">
        <v>181</v>
      </c>
    </row>
    <row r="232" spans="18:18" ht="15" x14ac:dyDescent="0.3">
      <c r="R232" s="45" t="s">
        <v>182</v>
      </c>
    </row>
    <row r="234" spans="18:18" ht="15" x14ac:dyDescent="0.3">
      <c r="R234" s="45" t="s">
        <v>112</v>
      </c>
    </row>
    <row r="235" spans="18:18" ht="15" x14ac:dyDescent="0.3">
      <c r="R235" s="45" t="s">
        <v>183</v>
      </c>
    </row>
    <row r="236" spans="18:18" ht="15" x14ac:dyDescent="0.3">
      <c r="R236" s="45" t="s">
        <v>184</v>
      </c>
    </row>
    <row r="238" spans="18:18" ht="15" x14ac:dyDescent="0.3">
      <c r="R238" s="45" t="s">
        <v>113</v>
      </c>
    </row>
    <row r="239" spans="18:18" ht="15" x14ac:dyDescent="0.3">
      <c r="R239" s="45" t="s">
        <v>185</v>
      </c>
    </row>
  </sheetData>
  <mergeCells count="50">
    <mergeCell ref="B2:C2"/>
    <mergeCell ref="D2:I2"/>
    <mergeCell ref="J2:L2"/>
    <mergeCell ref="M2:N2"/>
    <mergeCell ref="C4:F4"/>
    <mergeCell ref="G4:I4"/>
    <mergeCell ref="J4:N4"/>
    <mergeCell ref="B12:G12"/>
    <mergeCell ref="H12:N12"/>
    <mergeCell ref="B6:G6"/>
    <mergeCell ref="H6:K6"/>
    <mergeCell ref="L6:N6"/>
    <mergeCell ref="B7:G7"/>
    <mergeCell ref="H7:K7"/>
    <mergeCell ref="L7:N7"/>
    <mergeCell ref="B8:K8"/>
    <mergeCell ref="L8:N8"/>
    <mergeCell ref="B9:K9"/>
    <mergeCell ref="L9:N9"/>
    <mergeCell ref="B11:N11"/>
    <mergeCell ref="B14:G14"/>
    <mergeCell ref="H14:N14"/>
    <mergeCell ref="B15:G15"/>
    <mergeCell ref="H15:N15"/>
    <mergeCell ref="B17:G17"/>
    <mergeCell ref="H17:N17"/>
    <mergeCell ref="B18:G18"/>
    <mergeCell ref="H18:N18"/>
    <mergeCell ref="B19:G19"/>
    <mergeCell ref="H19:N19"/>
    <mergeCell ref="B20:G20"/>
    <mergeCell ref="H20:N20"/>
    <mergeCell ref="B22:C22"/>
    <mergeCell ref="D22:F22"/>
    <mergeCell ref="G22:N22"/>
    <mergeCell ref="B23:C23"/>
    <mergeCell ref="D23:F23"/>
    <mergeCell ref="G23:N23"/>
    <mergeCell ref="C24:F24"/>
    <mergeCell ref="G24:J24"/>
    <mergeCell ref="K24:N24"/>
    <mergeCell ref="C25:F25"/>
    <mergeCell ref="G25:J25"/>
    <mergeCell ref="K25:N25"/>
    <mergeCell ref="C26:F26"/>
    <mergeCell ref="G26:J26"/>
    <mergeCell ref="K26:N26"/>
    <mergeCell ref="B27:F27"/>
    <mergeCell ref="G27:J27"/>
    <mergeCell ref="K27:N27"/>
  </mergeCells>
  <phoneticPr fontId="22" type="noConversion"/>
  <dataValidations count="3">
    <dataValidation type="list" allowBlank="1" showInputMessage="1" showErrorMessage="1" sqref="L7:N7" xr:uid="{00000000-0002-0000-0800-000000000000}">
      <formula1>$R$220:$R$222</formula1>
    </dataValidation>
    <dataValidation type="list" allowBlank="1" showInputMessage="1" showErrorMessage="1" sqref="B20:G20" xr:uid="{00000000-0002-0000-0800-000001000000}">
      <formula1>$R$234:$R$236</formula1>
    </dataValidation>
    <dataValidation type="list" allowBlank="1" showInputMessage="1" showErrorMessage="1" sqref="H20:N20" xr:uid="{00000000-0002-0000-0800-000002000000}">
      <formula1>$R$238</formula1>
    </dataValidation>
  </dataValidations>
  <pageMargins left="0.19685039370078741" right="0.19685039370078741" top="0.19685039370078741" bottom="0.19685039370078741" header="0.19685039370078741" footer="0.19685039370078741"/>
  <pageSetup scale="8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FORMULACIÓN POGD - I</vt:lpstr>
      <vt:lpstr>FORMULACIÓN POGD </vt:lpstr>
      <vt:lpstr>HV-VSP  </vt:lpstr>
      <vt:lpstr>HV-LSP</vt:lpstr>
      <vt:lpstr>HV-POLITICAS </vt:lpstr>
      <vt:lpstr>HV G. CONOCIMIENTO</vt:lpstr>
      <vt:lpstr>Mantenimiento SG</vt:lpstr>
      <vt:lpstr>Gestion y desempeño</vt:lpstr>
      <vt:lpstr>Transparencia </vt:lpstr>
      <vt:lpstr>'FORMULACIÓN POGD '!Área_de_impresión</vt:lpstr>
      <vt:lpstr>'FORMULACIÓN POGD - I'!Área_de_impresión</vt:lpstr>
      <vt:lpstr>'Gestion y desempeño'!Área_de_impresión</vt:lpstr>
      <vt:lpstr>'Mantenimiento SG'!Área_de_impresión</vt:lpstr>
      <vt:lpstr>'Transparencia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Amado Camacho, Alvaro Augusto</dc:creator>
  <cp:keywords/>
  <dc:description/>
  <cp:lastModifiedBy>Adriana Maritza, Guaca Ruiz</cp:lastModifiedBy>
  <cp:revision/>
  <dcterms:created xsi:type="dcterms:W3CDTF">2020-01-28T20:40:00Z</dcterms:created>
  <dcterms:modified xsi:type="dcterms:W3CDTF">2025-10-07T22:39:34Z</dcterms:modified>
  <cp:category/>
  <cp:contentStatus/>
</cp:coreProperties>
</file>